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7"/>
  <workbookPr codeName="ThisWorkbook" autoCompressPictures="0" defaultThemeVersion="124226"/>
  <mc:AlternateContent xmlns:mc="http://schemas.openxmlformats.org/markup-compatibility/2006">
    <mc:Choice Requires="x15">
      <x15ac:absPath xmlns:x15ac="http://schemas.microsoft.com/office/spreadsheetml/2010/11/ac" url="https://zescozambia.sharepoint.com/sites/ZTKInterconnection/Shared Documents/1. Technical Department/Package 3/RFC Package 3/ZTIP_RFC P3/Re-Submissions of 17072026/WB_cmmt_STEP_15072026/STEP Submission - Clean Versions/Amended RfB/"/>
    </mc:Choice>
  </mc:AlternateContent>
  <xr:revisionPtr revIDLastSave="154" documentId="13_ncr:1_{6BAC435C-ACF9-4A05-BCAB-57505929EBB8}" xr6:coauthVersionLast="47" xr6:coauthVersionMax="47" xr10:uidLastSave="{7406C9B8-AB94-4599-BA83-1D31F19598BC}"/>
  <bookViews>
    <workbookView xWindow="-108" yWindow="-108" windowWidth="23256" windowHeight="12720" tabRatio="757" firstSheet="7" activeTab="4" xr2:uid="{19602AAA-4BE6-4957-8482-54B17A04FA64}"/>
  </bookViews>
  <sheets>
    <sheet name="Country of Origin Declaration" sheetId="9" r:id="rId1"/>
    <sheet name="SCHEDULE 1" sheetId="1" r:id="rId2"/>
    <sheet name="SCHEDULE 2" sheetId="2" r:id="rId3"/>
    <sheet name="SCHEDULE 3" sheetId="3" r:id="rId4"/>
    <sheet name="SCHEDULE 4" sheetId="4" r:id="rId5"/>
    <sheet name="5 GRAND SUMMARY" sheetId="5" r:id="rId6"/>
    <sheet name="6 REC. SPARE PARTS" sheetId="6" r:id="rId7"/>
    <sheet name="7 DAYWORK RATES" sheetId="7" r:id="rId8"/>
    <sheet name="Price Adjustment" sheetId="10" r:id="rId9"/>
    <sheet name="Sheet1" sheetId="8" state="hidden" r:id="rId10"/>
  </sheets>
  <definedNames>
    <definedName name="_xlnm.Print_Area" localSheetId="5">'5 GRAND SUMMARY'!$A$1:$E$21</definedName>
    <definedName name="_xlnm.Print_Area" localSheetId="6">'6 REC. SPARE PARTS'!$B$1:$H$36</definedName>
    <definedName name="_xlnm.Print_Area" localSheetId="1">'SCHEDULE 1'!$A$1:$H$354</definedName>
    <definedName name="_xlnm.Print_Area" localSheetId="2">'SCHEDULE 2'!$A$1:$G$148</definedName>
    <definedName name="_xlnm.Print_Area" localSheetId="3">'SCHEDULE 3'!$A$1:$H$30</definedName>
    <definedName name="_xlnm.Print_Area" localSheetId="4">'SCHEDULE 4'!$A$1:$H$288</definedName>
    <definedName name="_xlnm.Print_Titles" localSheetId="6">'6 REC. SPARE PARTS'!$2:$6</definedName>
    <definedName name="_xlnm.Print_Titles" localSheetId="1">'SCHEDULE 1'!$2:$7</definedName>
    <definedName name="_xlnm.Print_Titles" localSheetId="2">'SCHEDULE 2'!$2:$7</definedName>
    <definedName name="_xlnm.Print_Titles" localSheetId="3">'SCHEDULE 3'!$2:$7</definedName>
    <definedName name="_xlnm.Print_Titles" localSheetId="4">'SCHEDULE 4'!$2:$7</definedName>
    <definedName name="Z_0EE43B27_1282_4414_B32D_F27A6A53E988_.wvu.PrintArea" localSheetId="6" hidden="1">'6 REC. SPARE PARTS'!$B$1:$H$32</definedName>
    <definedName name="Z_0EE43B27_1282_4414_B32D_F27A6A53E988_.wvu.PrintArea" localSheetId="1" hidden="1">'SCHEDULE 1'!$A$1:$H$345</definedName>
    <definedName name="Z_0EE43B27_1282_4414_B32D_F27A6A53E988_.wvu.PrintArea" localSheetId="2" hidden="1">'SCHEDULE 2'!$A$1:$G$140</definedName>
    <definedName name="Z_0EE43B27_1282_4414_B32D_F27A6A53E988_.wvu.PrintArea" localSheetId="3" hidden="1">'SCHEDULE 3'!$A$1:$H$22</definedName>
    <definedName name="Z_0EE43B27_1282_4414_B32D_F27A6A53E988_.wvu.PrintArea" localSheetId="4" hidden="1">'SCHEDULE 4'!$A$1:$H$280</definedName>
    <definedName name="Z_0EE43B27_1282_4414_B32D_F27A6A53E988_.wvu.PrintTitles" localSheetId="6" hidden="1">'6 REC. SPARE PARTS'!$2:$6</definedName>
    <definedName name="Z_0EE43B27_1282_4414_B32D_F27A6A53E988_.wvu.PrintTitles" localSheetId="1" hidden="1">'SCHEDULE 1'!$2:$7</definedName>
    <definedName name="Z_0EE43B27_1282_4414_B32D_F27A6A53E988_.wvu.PrintTitles" localSheetId="2" hidden="1">'SCHEDULE 2'!$2:$7</definedName>
    <definedName name="Z_0EE43B27_1282_4414_B32D_F27A6A53E988_.wvu.PrintTitles" localSheetId="3" hidden="1">'SCHEDULE 3'!$2:$7</definedName>
    <definedName name="Z_0EE43B27_1282_4414_B32D_F27A6A53E988_.wvu.PrintTitles" localSheetId="4" hidden="1">'SCHEDULE 4'!$2:$7</definedName>
    <definedName name="Z_50E2979A_6BF7_4B4A_8F9B_AA844533A667_.wvu.Cols" localSheetId="1" hidden="1">'SCHEDULE 1'!#REF!,'SCHEDULE 1'!#REF!</definedName>
    <definedName name="Z_50E2979A_6BF7_4B4A_8F9B_AA844533A667_.wvu.PrintArea" localSheetId="6" hidden="1">'6 REC. SPARE PARTS'!$B$1:$H$32</definedName>
    <definedName name="Z_50E2979A_6BF7_4B4A_8F9B_AA844533A667_.wvu.PrintArea" localSheetId="1" hidden="1">'SCHEDULE 1'!$A$1:$H$345</definedName>
    <definedName name="Z_50E2979A_6BF7_4B4A_8F9B_AA844533A667_.wvu.PrintArea" localSheetId="2" hidden="1">'SCHEDULE 2'!$A$1:$G$140</definedName>
    <definedName name="Z_50E2979A_6BF7_4B4A_8F9B_AA844533A667_.wvu.PrintArea" localSheetId="3" hidden="1">'SCHEDULE 3'!$A$1:$H$22</definedName>
    <definedName name="Z_50E2979A_6BF7_4B4A_8F9B_AA844533A667_.wvu.PrintArea" localSheetId="4" hidden="1">'SCHEDULE 4'!$A$1:$H$280</definedName>
    <definedName name="Z_50E2979A_6BF7_4B4A_8F9B_AA844533A667_.wvu.PrintTitles" localSheetId="6" hidden="1">'6 REC. SPARE PARTS'!$2:$6</definedName>
    <definedName name="Z_50E2979A_6BF7_4B4A_8F9B_AA844533A667_.wvu.PrintTitles" localSheetId="1" hidden="1">'SCHEDULE 1'!$2:$7</definedName>
    <definedName name="Z_50E2979A_6BF7_4B4A_8F9B_AA844533A667_.wvu.PrintTitles" localSheetId="2" hidden="1">'SCHEDULE 2'!$2:$7</definedName>
    <definedName name="Z_50E2979A_6BF7_4B4A_8F9B_AA844533A667_.wvu.PrintTitles" localSheetId="3" hidden="1">'SCHEDULE 3'!$2:$7</definedName>
    <definedName name="Z_50E2979A_6BF7_4B4A_8F9B_AA844533A667_.wvu.PrintTitles" localSheetId="4" hidden="1">'SCHEDULE 4'!$2:$7</definedName>
    <definedName name="Z_52C364F1_472D_41D5_8E23_F12D659FBDFC_.wvu.PrintArea" localSheetId="6" hidden="1">'6 REC. SPARE PARTS'!$B$1:$H$32</definedName>
    <definedName name="Z_52C364F1_472D_41D5_8E23_F12D659FBDFC_.wvu.PrintArea" localSheetId="1" hidden="1">'SCHEDULE 1'!$A$1:$H$345</definedName>
    <definedName name="Z_52C364F1_472D_41D5_8E23_F12D659FBDFC_.wvu.PrintArea" localSheetId="2" hidden="1">'SCHEDULE 2'!$A$1:$G$140</definedName>
    <definedName name="Z_52C364F1_472D_41D5_8E23_F12D659FBDFC_.wvu.PrintArea" localSheetId="3" hidden="1">'SCHEDULE 3'!$A$1:$H$22</definedName>
    <definedName name="Z_52C364F1_472D_41D5_8E23_F12D659FBDFC_.wvu.PrintArea" localSheetId="4" hidden="1">'SCHEDULE 4'!$A$1:$H$280</definedName>
    <definedName name="Z_52C364F1_472D_41D5_8E23_F12D659FBDFC_.wvu.PrintTitles" localSheetId="6" hidden="1">'6 REC. SPARE PARTS'!$2:$6</definedName>
    <definedName name="Z_52C364F1_472D_41D5_8E23_F12D659FBDFC_.wvu.PrintTitles" localSheetId="1" hidden="1">'SCHEDULE 1'!$2:$7</definedName>
    <definedName name="Z_52C364F1_472D_41D5_8E23_F12D659FBDFC_.wvu.PrintTitles" localSheetId="2" hidden="1">'SCHEDULE 2'!$2:$7</definedName>
    <definedName name="Z_52C364F1_472D_41D5_8E23_F12D659FBDFC_.wvu.PrintTitles" localSheetId="3" hidden="1">'SCHEDULE 3'!$2:$7</definedName>
    <definedName name="Z_52C364F1_472D_41D5_8E23_F12D659FBDFC_.wvu.PrintTitles" localSheetId="4" hidden="1">'SCHEDULE 4'!$2:$7</definedName>
    <definedName name="Z_566A99C9_22CD_7149_B6DF_DE69D7EF7E07_.wvu.PrintArea" localSheetId="6" hidden="1">'6 REC. SPARE PARTS'!$B$1:$H$32</definedName>
    <definedName name="Z_566A99C9_22CD_7149_B6DF_DE69D7EF7E07_.wvu.PrintArea" localSheetId="1" hidden="1">'SCHEDULE 1'!$A$1:$H$345</definedName>
    <definedName name="Z_566A99C9_22CD_7149_B6DF_DE69D7EF7E07_.wvu.PrintArea" localSheetId="2" hidden="1">'SCHEDULE 2'!$A$1:$G$140</definedName>
    <definedName name="Z_566A99C9_22CD_7149_B6DF_DE69D7EF7E07_.wvu.PrintArea" localSheetId="3" hidden="1">'SCHEDULE 3'!$A$1:$H$22</definedName>
    <definedName name="Z_566A99C9_22CD_7149_B6DF_DE69D7EF7E07_.wvu.PrintArea" localSheetId="4" hidden="1">'SCHEDULE 4'!$A$1:$H$280</definedName>
    <definedName name="Z_566A99C9_22CD_7149_B6DF_DE69D7EF7E07_.wvu.PrintTitles" localSheetId="6" hidden="1">'6 REC. SPARE PARTS'!$2:$6</definedName>
    <definedName name="Z_566A99C9_22CD_7149_B6DF_DE69D7EF7E07_.wvu.PrintTitles" localSheetId="1" hidden="1">'SCHEDULE 1'!$2:$7</definedName>
    <definedName name="Z_566A99C9_22CD_7149_B6DF_DE69D7EF7E07_.wvu.PrintTitles" localSheetId="2" hidden="1">'SCHEDULE 2'!$2:$7</definedName>
    <definedName name="Z_566A99C9_22CD_7149_B6DF_DE69D7EF7E07_.wvu.PrintTitles" localSheetId="3" hidden="1">'SCHEDULE 3'!$2:$7</definedName>
    <definedName name="Z_566A99C9_22CD_7149_B6DF_DE69D7EF7E07_.wvu.PrintTitles" localSheetId="4" hidden="1">'SCHEDULE 4'!$2:$7</definedName>
    <definedName name="Z_6E7D6D67_7A8B_44C6_A8EC_3E4ED86567A6_.wvu.PrintArea" localSheetId="6" hidden="1">'6 REC. SPARE PARTS'!$B$1:$H$32</definedName>
    <definedName name="Z_6E7D6D67_7A8B_44C6_A8EC_3E4ED86567A6_.wvu.PrintArea" localSheetId="1" hidden="1">'SCHEDULE 1'!$A$1:$H$345</definedName>
    <definedName name="Z_6E7D6D67_7A8B_44C6_A8EC_3E4ED86567A6_.wvu.PrintArea" localSheetId="2" hidden="1">'SCHEDULE 2'!$A$1:$G$140</definedName>
    <definedName name="Z_6E7D6D67_7A8B_44C6_A8EC_3E4ED86567A6_.wvu.PrintArea" localSheetId="3" hidden="1">'SCHEDULE 3'!$A$1:$H$22</definedName>
    <definedName name="Z_6E7D6D67_7A8B_44C6_A8EC_3E4ED86567A6_.wvu.PrintArea" localSheetId="4" hidden="1">'SCHEDULE 4'!$A$1:$H$280</definedName>
    <definedName name="Z_6E7D6D67_7A8B_44C6_A8EC_3E4ED86567A6_.wvu.PrintTitles" localSheetId="6" hidden="1">'6 REC. SPARE PARTS'!$2:$6</definedName>
    <definedName name="Z_6E7D6D67_7A8B_44C6_A8EC_3E4ED86567A6_.wvu.PrintTitles" localSheetId="1" hidden="1">'SCHEDULE 1'!$2:$7</definedName>
    <definedName name="Z_6E7D6D67_7A8B_44C6_A8EC_3E4ED86567A6_.wvu.PrintTitles" localSheetId="2" hidden="1">'SCHEDULE 2'!$2:$7</definedName>
    <definedName name="Z_6E7D6D67_7A8B_44C6_A8EC_3E4ED86567A6_.wvu.PrintTitles" localSheetId="3" hidden="1">'SCHEDULE 3'!$2:$7</definedName>
    <definedName name="Z_6E7D6D67_7A8B_44C6_A8EC_3E4ED86567A6_.wvu.PrintTitles" localSheetId="4" hidden="1">'SCHEDULE 4'!$2:$7</definedName>
    <definedName name="Z_7056E9DB_830A_4030_987D_AA0B96B6E337_.wvu.PrintArea" localSheetId="6" hidden="1">'6 REC. SPARE PARTS'!$B$1:$H$32</definedName>
    <definedName name="Z_7056E9DB_830A_4030_987D_AA0B96B6E337_.wvu.PrintArea" localSheetId="1" hidden="1">'SCHEDULE 1'!$A$1:$H$345</definedName>
    <definedName name="Z_7056E9DB_830A_4030_987D_AA0B96B6E337_.wvu.PrintArea" localSheetId="2" hidden="1">'SCHEDULE 2'!$A$1:$G$140</definedName>
    <definedName name="Z_7056E9DB_830A_4030_987D_AA0B96B6E337_.wvu.PrintArea" localSheetId="3" hidden="1">'SCHEDULE 3'!$A$1:$H$22</definedName>
    <definedName name="Z_7056E9DB_830A_4030_987D_AA0B96B6E337_.wvu.PrintArea" localSheetId="4" hidden="1">'SCHEDULE 4'!$A$1:$H$280</definedName>
    <definedName name="Z_7056E9DB_830A_4030_987D_AA0B96B6E337_.wvu.PrintTitles" localSheetId="6" hidden="1">'6 REC. SPARE PARTS'!$2:$6</definedName>
    <definedName name="Z_7056E9DB_830A_4030_987D_AA0B96B6E337_.wvu.PrintTitles" localSheetId="1" hidden="1">'SCHEDULE 1'!$2:$7</definedName>
    <definedName name="Z_7056E9DB_830A_4030_987D_AA0B96B6E337_.wvu.PrintTitles" localSheetId="2" hidden="1">'SCHEDULE 2'!$2:$7</definedName>
    <definedName name="Z_7056E9DB_830A_4030_987D_AA0B96B6E337_.wvu.PrintTitles" localSheetId="3" hidden="1">'SCHEDULE 3'!$2:$7</definedName>
    <definedName name="Z_7056E9DB_830A_4030_987D_AA0B96B6E337_.wvu.PrintTitles" localSheetId="4" hidden="1">'SCHEDULE 4'!$2:$7</definedName>
    <definedName name="Z_9077DEFD_203A_4D39_A5F3_ADA93E4EA430_.wvu.PrintArea" localSheetId="6" hidden="1">'6 REC. SPARE PARTS'!$B$1:$H$32</definedName>
    <definedName name="Z_9077DEFD_203A_4D39_A5F3_ADA93E4EA430_.wvu.PrintArea" localSheetId="1" hidden="1">'SCHEDULE 1'!$A$1:$H$345</definedName>
    <definedName name="Z_9077DEFD_203A_4D39_A5F3_ADA93E4EA430_.wvu.PrintArea" localSheetId="2" hidden="1">'SCHEDULE 2'!$A$1:$G$140</definedName>
    <definedName name="Z_9077DEFD_203A_4D39_A5F3_ADA93E4EA430_.wvu.PrintArea" localSheetId="3" hidden="1">'SCHEDULE 3'!$A$1:$H$22</definedName>
    <definedName name="Z_9077DEFD_203A_4D39_A5F3_ADA93E4EA430_.wvu.PrintArea" localSheetId="4" hidden="1">'SCHEDULE 4'!$A$1:$H$280</definedName>
    <definedName name="Z_9077DEFD_203A_4D39_A5F3_ADA93E4EA430_.wvu.PrintTitles" localSheetId="6" hidden="1">'6 REC. SPARE PARTS'!$2:$6</definedName>
    <definedName name="Z_9077DEFD_203A_4D39_A5F3_ADA93E4EA430_.wvu.PrintTitles" localSheetId="1" hidden="1">'SCHEDULE 1'!$2:$7</definedName>
    <definedName name="Z_9077DEFD_203A_4D39_A5F3_ADA93E4EA430_.wvu.PrintTitles" localSheetId="2" hidden="1">'SCHEDULE 2'!$2:$7</definedName>
    <definedName name="Z_9077DEFD_203A_4D39_A5F3_ADA93E4EA430_.wvu.PrintTitles" localSheetId="3" hidden="1">'SCHEDULE 3'!$2:$7</definedName>
    <definedName name="Z_9077DEFD_203A_4D39_A5F3_ADA93E4EA430_.wvu.PrintTitles" localSheetId="4" hidden="1">'SCHEDULE 4'!$2:$7</definedName>
    <definedName name="Z_9335CAB8_64BD_4A55_BF63_5277E0B0753B_.wvu.PrintArea" localSheetId="6" hidden="1">'6 REC. SPARE PARTS'!$B$1:$H$32</definedName>
    <definedName name="Z_9335CAB8_64BD_4A55_BF63_5277E0B0753B_.wvu.PrintArea" localSheetId="1" hidden="1">'SCHEDULE 1'!$A$1:$H$345</definedName>
    <definedName name="Z_9335CAB8_64BD_4A55_BF63_5277E0B0753B_.wvu.PrintArea" localSheetId="2" hidden="1">'SCHEDULE 2'!$A$1:$G$140</definedName>
    <definedName name="Z_9335CAB8_64BD_4A55_BF63_5277E0B0753B_.wvu.PrintArea" localSheetId="3" hidden="1">'SCHEDULE 3'!$A$1:$H$22</definedName>
    <definedName name="Z_9335CAB8_64BD_4A55_BF63_5277E0B0753B_.wvu.PrintArea" localSheetId="4" hidden="1">'SCHEDULE 4'!$A$1:$H$280</definedName>
    <definedName name="Z_9335CAB8_64BD_4A55_BF63_5277E0B0753B_.wvu.PrintTitles" localSheetId="6" hidden="1">'6 REC. SPARE PARTS'!$2:$6</definedName>
    <definedName name="Z_9335CAB8_64BD_4A55_BF63_5277E0B0753B_.wvu.PrintTitles" localSheetId="1" hidden="1">'SCHEDULE 1'!$2:$7</definedName>
    <definedName name="Z_9335CAB8_64BD_4A55_BF63_5277E0B0753B_.wvu.PrintTitles" localSheetId="2" hidden="1">'SCHEDULE 2'!$2:$7</definedName>
    <definedName name="Z_9335CAB8_64BD_4A55_BF63_5277E0B0753B_.wvu.PrintTitles" localSheetId="3" hidden="1">'SCHEDULE 3'!$2:$7</definedName>
    <definedName name="Z_9335CAB8_64BD_4A55_BF63_5277E0B0753B_.wvu.PrintTitles" localSheetId="4" hidden="1">'SCHEDULE 4'!$2:$7</definedName>
    <definedName name="Z_A2B8CE5A_72EA_469C_9562_5F9548A9C391_.wvu.PrintArea" localSheetId="6" hidden="1">'6 REC. SPARE PARTS'!$B$1:$H$32</definedName>
    <definedName name="Z_A2B8CE5A_72EA_469C_9562_5F9548A9C391_.wvu.PrintArea" localSheetId="1" hidden="1">'SCHEDULE 1'!$A$1:$H$345</definedName>
    <definedName name="Z_A2B8CE5A_72EA_469C_9562_5F9548A9C391_.wvu.PrintArea" localSheetId="2" hidden="1">'SCHEDULE 2'!$A$1:$G$140</definedName>
    <definedName name="Z_A2B8CE5A_72EA_469C_9562_5F9548A9C391_.wvu.PrintArea" localSheetId="3" hidden="1">'SCHEDULE 3'!$A$1:$H$22</definedName>
    <definedName name="Z_A2B8CE5A_72EA_469C_9562_5F9548A9C391_.wvu.PrintArea" localSheetId="4" hidden="1">'SCHEDULE 4'!$A$1:$H$280</definedName>
    <definedName name="Z_A2B8CE5A_72EA_469C_9562_5F9548A9C391_.wvu.PrintTitles" localSheetId="6" hidden="1">'6 REC. SPARE PARTS'!$2:$6</definedName>
    <definedName name="Z_A2B8CE5A_72EA_469C_9562_5F9548A9C391_.wvu.PrintTitles" localSheetId="1" hidden="1">'SCHEDULE 1'!$2:$7</definedName>
    <definedName name="Z_A2B8CE5A_72EA_469C_9562_5F9548A9C391_.wvu.PrintTitles" localSheetId="2" hidden="1">'SCHEDULE 2'!$2:$7</definedName>
    <definedName name="Z_A2B8CE5A_72EA_469C_9562_5F9548A9C391_.wvu.PrintTitles" localSheetId="3" hidden="1">'SCHEDULE 3'!$2:$7</definedName>
    <definedName name="Z_A2B8CE5A_72EA_469C_9562_5F9548A9C391_.wvu.PrintTitles" localSheetId="4" hidden="1">'SCHEDULE 4'!$2:$7</definedName>
    <definedName name="Z_A5AD1BB1_5171_4533_8019_69AC6679D075_.wvu.PrintArea" localSheetId="6" hidden="1">'6 REC. SPARE PARTS'!$B$1:$H$32</definedName>
    <definedName name="Z_A5AD1BB1_5171_4533_8019_69AC6679D075_.wvu.PrintArea" localSheetId="1" hidden="1">'SCHEDULE 1'!$A$1:$H$345</definedName>
    <definedName name="Z_A5AD1BB1_5171_4533_8019_69AC6679D075_.wvu.PrintArea" localSheetId="2" hidden="1">'SCHEDULE 2'!$A$1:$G$140</definedName>
    <definedName name="Z_A5AD1BB1_5171_4533_8019_69AC6679D075_.wvu.PrintArea" localSheetId="3" hidden="1">'SCHEDULE 3'!$A$1:$H$22</definedName>
    <definedName name="Z_A5AD1BB1_5171_4533_8019_69AC6679D075_.wvu.PrintArea" localSheetId="4" hidden="1">'SCHEDULE 4'!$A$1:$H$280</definedName>
    <definedName name="Z_A5AD1BB1_5171_4533_8019_69AC6679D075_.wvu.PrintTitles" localSheetId="6" hidden="1">'6 REC. SPARE PARTS'!$2:$6</definedName>
    <definedName name="Z_A5AD1BB1_5171_4533_8019_69AC6679D075_.wvu.PrintTitles" localSheetId="1" hidden="1">'SCHEDULE 1'!$2:$7</definedName>
    <definedName name="Z_A5AD1BB1_5171_4533_8019_69AC6679D075_.wvu.PrintTitles" localSheetId="2" hidden="1">'SCHEDULE 2'!$2:$7</definedName>
    <definedName name="Z_A5AD1BB1_5171_4533_8019_69AC6679D075_.wvu.PrintTitles" localSheetId="3" hidden="1">'SCHEDULE 3'!$2:$7</definedName>
    <definedName name="Z_A5AD1BB1_5171_4533_8019_69AC6679D075_.wvu.PrintTitles" localSheetId="4" hidden="1">'SCHEDULE 4'!$2:$7</definedName>
    <definedName name="Z_B99E342F_B8A4_4578_BB1E_1F35AD09065A_.wvu.PrintArea" localSheetId="5" hidden="1">'5 GRAND SUMMARY'!$A$1:$E$22</definedName>
    <definedName name="Z_B99E342F_B8A4_4578_BB1E_1F35AD09065A_.wvu.PrintArea" localSheetId="6" hidden="1">'6 REC. SPARE PARTS'!$B$1:$H$32</definedName>
    <definedName name="Z_B99E342F_B8A4_4578_BB1E_1F35AD09065A_.wvu.PrintArea" localSheetId="1" hidden="1">'SCHEDULE 1'!$A$1:$H$345</definedName>
    <definedName name="Z_B99E342F_B8A4_4578_BB1E_1F35AD09065A_.wvu.PrintArea" localSheetId="2" hidden="1">'SCHEDULE 2'!$A$1:$G$140</definedName>
    <definedName name="Z_B99E342F_B8A4_4578_BB1E_1F35AD09065A_.wvu.PrintArea" localSheetId="3" hidden="1">'SCHEDULE 3'!$A$1:$H$22</definedName>
    <definedName name="Z_B99E342F_B8A4_4578_BB1E_1F35AD09065A_.wvu.PrintArea" localSheetId="4" hidden="1">'SCHEDULE 4'!$A$1:$H$280</definedName>
    <definedName name="Z_B99E342F_B8A4_4578_BB1E_1F35AD09065A_.wvu.PrintTitles" localSheetId="6" hidden="1">'6 REC. SPARE PARTS'!$2:$6</definedName>
    <definedName name="Z_B99E342F_B8A4_4578_BB1E_1F35AD09065A_.wvu.PrintTitles" localSheetId="1" hidden="1">'SCHEDULE 1'!$2:$7</definedName>
    <definedName name="Z_B99E342F_B8A4_4578_BB1E_1F35AD09065A_.wvu.PrintTitles" localSheetId="2" hidden="1">'SCHEDULE 2'!$2:$7</definedName>
    <definedName name="Z_B99E342F_B8A4_4578_BB1E_1F35AD09065A_.wvu.PrintTitles" localSheetId="3" hidden="1">'SCHEDULE 3'!$2:$7</definedName>
    <definedName name="Z_B99E342F_B8A4_4578_BB1E_1F35AD09065A_.wvu.PrintTitles" localSheetId="4" hidden="1">'SCHEDULE 4'!$2:$7</definedName>
    <definedName name="Z_C0F57C42_9B9D_493E_B4D9_4EBDD499B6D6_.wvu.PrintArea" localSheetId="6" hidden="1">'6 REC. SPARE PARTS'!$B$1:$H$32</definedName>
    <definedName name="Z_C0F57C42_9B9D_493E_B4D9_4EBDD499B6D6_.wvu.PrintArea" localSheetId="1" hidden="1">'SCHEDULE 1'!$A$1:$H$345</definedName>
    <definedName name="Z_C0F57C42_9B9D_493E_B4D9_4EBDD499B6D6_.wvu.PrintArea" localSheetId="2" hidden="1">'SCHEDULE 2'!$A$1:$G$140</definedName>
    <definedName name="Z_C0F57C42_9B9D_493E_B4D9_4EBDD499B6D6_.wvu.PrintArea" localSheetId="3" hidden="1">'SCHEDULE 3'!$A$1:$H$22</definedName>
    <definedName name="Z_C0F57C42_9B9D_493E_B4D9_4EBDD499B6D6_.wvu.PrintArea" localSheetId="4" hidden="1">'SCHEDULE 4'!$A$1:$H$280</definedName>
    <definedName name="Z_C0F57C42_9B9D_493E_B4D9_4EBDD499B6D6_.wvu.PrintTitles" localSheetId="6" hidden="1">'6 REC. SPARE PARTS'!$2:$6</definedName>
    <definedName name="Z_C0F57C42_9B9D_493E_B4D9_4EBDD499B6D6_.wvu.PrintTitles" localSheetId="1" hidden="1">'SCHEDULE 1'!$2:$7</definedName>
    <definedName name="Z_C0F57C42_9B9D_493E_B4D9_4EBDD499B6D6_.wvu.PrintTitles" localSheetId="2" hidden="1">'SCHEDULE 2'!$2:$7</definedName>
    <definedName name="Z_C0F57C42_9B9D_493E_B4D9_4EBDD499B6D6_.wvu.PrintTitles" localSheetId="3" hidden="1">'SCHEDULE 3'!$2:$7</definedName>
    <definedName name="Z_C0F57C42_9B9D_493E_B4D9_4EBDD499B6D6_.wvu.PrintTitles" localSheetId="4" hidden="1">'SCHEDULE 4'!$2:$7</definedName>
  </definedNames>
  <calcPr calcId="191028"/>
  <customWorkbookViews>
    <customWorkbookView name="Alex Lubinga - Personal View" guid="{A2B8CE5A-72EA-469C-9562-5F9548A9C391}" mergeInterval="0" personalView="1" maximized="1" xWindow="-11" yWindow="-11" windowWidth="1942" windowHeight="1030" tabRatio="757" activeSheetId="4"/>
    <customWorkbookView name="CHIPO KABELE - Personal View" guid="{7056E9DB-830A-4030-987D-AA0B96B6E337}" mergeInterval="0" personalView="1" maximized="1" xWindow="1912" yWindow="-8" windowWidth="1296" windowHeight="816" tabRatio="757" activeSheetId="1"/>
    <customWorkbookView name="Andersson, Leif - Personal View" guid="{52C364F1-472D-41D5-8E23-F12D659FBDFC}" mergeInterval="0" personalView="1" maximized="1" xWindow="1912" yWindow="-8" windowWidth="1696" windowHeight="1018" tabRatio="757" activeSheetId="1"/>
    <customWorkbookView name="Vabulis, Maria - Personal View" guid="{6E7D6D67-7A8B-44C6-A8EC-3E4ED86567A6}" mergeInterval="0" personalView="1" maximized="1" xWindow="-1928" yWindow="-8" windowWidth="1936" windowHeight="1168" tabRatio="757" activeSheetId="7"/>
    <customWorkbookView name="dell - Personal View" guid="{C0F57C42-9B9D-493E-B4D9-4EBDD499B6D6}" mergeInterval="0" personalView="1" maximized="1" xWindow="-8" yWindow="-8" windowWidth="1382" windowHeight="744" tabRatio="757" activeSheetId="4" showComments="commIndAndComment"/>
    <customWorkbookView name="Windows User - Personal View" guid="{9077DEFD-203A-4D39-A5F3-ADA93E4EA430}" mergeInterval="0" personalView="1" maximized="1" windowWidth="1362" windowHeight="542" tabRatio="757" activeSheetId="1"/>
    <customWorkbookView name="Elias J. Makunga - Personal View" guid="{A5AD1BB1-5171-4533-8019-69AC6679D075}" mergeInterval="0" personalView="1" maximized="1" xWindow="-9" yWindow="-9" windowWidth="1938" windowHeight="1048" tabRatio="757" activeSheetId="4"/>
    <customWorkbookView name="gulgoren cansiz - Personal View" guid="{566A99C9-22CD-7149-B6DF-DE69D7EF7E07}" mergeInterval="0" personalView="1" yWindow="54" windowWidth="1152" windowHeight="399" tabRatio="757" activeSheetId="4"/>
    <customWorkbookView name="Granlund, Lucas - Personlig vy" guid="{B99E342F-B8A4-4578-BB1E-1F35AD09065A}" mergeInterval="0" personalView="1" maximized="1" xWindow="1912" yWindow="-8" windowWidth="1936" windowHeight="1168" tabRatio="757" activeSheetId="6"/>
    <customWorkbookView name="Zingani Sakala (PRINCIPAL ENGINEER) (S&amp; CA) - Personal View" guid="{0EE43B27-1282-4414-B32D-F27A6A53E988}" mergeInterval="0" personalView="1" maximized="1" xWindow="-11" yWindow="-11" windowWidth="1942" windowHeight="1030" tabRatio="757" activeSheetId="4" showComments="commIndAndComment"/>
    <customWorkbookView name="Bergman, Thomas - Personal View" guid="{50E2979A-6BF7-4B4A-8F9B-AA844533A667}" mergeInterval="0" personalView="1" xWindow="-1921" yWindow="-2" windowWidth="1922" windowHeight="1154" tabRatio="757" activeSheetId="1"/>
    <customWorkbookView name="Ankersjö, Thomas - Personal View" guid="{9335CAB8-64BD-4A55-BF63-5277E0B0753B}" mergeInterval="0" personalView="1" xWindow="-2308" yWindow="181" windowWidth="1920" windowHeight="1023" tabRatio="75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 l="1"/>
  <c r="H280" i="4"/>
  <c r="G280" i="4"/>
  <c r="H13" i="4"/>
  <c r="G13" i="4"/>
  <c r="H98" i="4"/>
  <c r="G98" i="4"/>
  <c r="G24" i="4"/>
  <c r="H24" i="4"/>
  <c r="H20" i="3" l="1"/>
  <c r="G20" i="3"/>
  <c r="G202" i="4" l="1"/>
  <c r="G201" i="4"/>
  <c r="D202" i="4"/>
  <c r="H202" i="4" s="1"/>
  <c r="C202" i="4"/>
  <c r="B202" i="4"/>
  <c r="H173" i="1"/>
  <c r="F19" i="2" l="1"/>
  <c r="H198" i="4"/>
  <c r="G198" i="4"/>
  <c r="H197" i="4"/>
  <c r="G197" i="4"/>
  <c r="H196" i="4"/>
  <c r="G196" i="4"/>
  <c r="H195" i="4"/>
  <c r="G195" i="4"/>
  <c r="H194" i="4"/>
  <c r="G194" i="4"/>
  <c r="H193" i="4"/>
  <c r="G193" i="4"/>
  <c r="A10" i="2"/>
  <c r="B200" i="4"/>
  <c r="G18" i="4"/>
  <c r="H18" i="4"/>
  <c r="G19" i="4"/>
  <c r="H19" i="4"/>
  <c r="G20" i="4"/>
  <c r="H20" i="4"/>
  <c r="G21" i="4"/>
  <c r="H21" i="4"/>
  <c r="G22" i="4"/>
  <c r="H22" i="4"/>
  <c r="G23" i="4"/>
  <c r="H23" i="4"/>
  <c r="H261" i="4"/>
  <c r="H260" i="4"/>
  <c r="H259" i="4"/>
  <c r="H17" i="4"/>
  <c r="G17" i="4"/>
  <c r="H19" i="3"/>
  <c r="H199" i="4" l="1"/>
  <c r="G199" i="4"/>
  <c r="G19" i="3"/>
  <c r="G259" i="4" l="1"/>
  <c r="G260" i="4"/>
  <c r="G261" i="4"/>
  <c r="G26" i="6"/>
  <c r="G12" i="4" l="1"/>
  <c r="H12" i="4"/>
  <c r="G138" i="2" l="1"/>
  <c r="G137" i="2"/>
  <c r="G136" i="2"/>
  <c r="G135" i="2"/>
  <c r="G134" i="2"/>
  <c r="G133" i="2"/>
  <c r="G132" i="2"/>
  <c r="G131" i="2"/>
  <c r="G130" i="2"/>
  <c r="G129" i="2"/>
  <c r="G126" i="2"/>
  <c r="G125" i="2"/>
  <c r="G124" i="2"/>
  <c r="G123" i="2"/>
  <c r="G122" i="2"/>
  <c r="G121" i="2"/>
  <c r="G120" i="2"/>
  <c r="G119" i="2"/>
  <c r="G118" i="2"/>
  <c r="G117" i="2"/>
  <c r="G114" i="2"/>
  <c r="G113" i="2"/>
  <c r="G112" i="2"/>
  <c r="G111" i="2"/>
  <c r="G110" i="2"/>
  <c r="G109" i="2"/>
  <c r="G108" i="2"/>
  <c r="G107" i="2"/>
  <c r="G106" i="2"/>
  <c r="G105" i="2"/>
  <c r="G102" i="2"/>
  <c r="G101" i="2"/>
  <c r="G100" i="2"/>
  <c r="G99" i="2"/>
  <c r="G98" i="2"/>
  <c r="G97" i="2"/>
  <c r="G96" i="2"/>
  <c r="G95" i="2"/>
  <c r="G94" i="2"/>
  <c r="G93" i="2"/>
  <c r="G90" i="2"/>
  <c r="G89" i="2"/>
  <c r="G88" i="2"/>
  <c r="G87" i="2"/>
  <c r="G86" i="2"/>
  <c r="G85" i="2"/>
  <c r="G84" i="2"/>
  <c r="G83" i="2"/>
  <c r="G82" i="2"/>
  <c r="G81" i="2"/>
  <c r="G115" i="2" l="1"/>
  <c r="G103" i="2"/>
  <c r="G139" i="2"/>
  <c r="G91" i="2"/>
  <c r="G127" i="2"/>
  <c r="F115" i="2"/>
  <c r="F127" i="2"/>
  <c r="F103" i="2"/>
  <c r="F139" i="2"/>
  <c r="F91" i="2"/>
  <c r="B72" i="2" l="1"/>
  <c r="C72" i="2"/>
  <c r="D72" i="2"/>
  <c r="G72" i="2"/>
  <c r="B73" i="2"/>
  <c r="C73" i="2"/>
  <c r="D73" i="2"/>
  <c r="G73" i="2"/>
  <c r="B74" i="2"/>
  <c r="C74" i="2"/>
  <c r="D74" i="2"/>
  <c r="G74" i="2"/>
  <c r="B75" i="2"/>
  <c r="C75" i="2"/>
  <c r="D75" i="2"/>
  <c r="G75" i="2"/>
  <c r="B76" i="2"/>
  <c r="C76" i="2"/>
  <c r="D76" i="2"/>
  <c r="G76" i="2"/>
  <c r="B77" i="2"/>
  <c r="C77" i="2"/>
  <c r="D77" i="2"/>
  <c r="G77" i="2"/>
  <c r="B78" i="2"/>
  <c r="C78" i="2"/>
  <c r="D78" i="2"/>
  <c r="G78" i="2"/>
  <c r="C71" i="2"/>
  <c r="D71" i="2"/>
  <c r="G71" i="2"/>
  <c r="B71" i="2"/>
  <c r="B51" i="2"/>
  <c r="H265" i="1"/>
  <c r="H275" i="4"/>
  <c r="H276" i="4" s="1"/>
  <c r="G275" i="4"/>
  <c r="G276" i="4" s="1"/>
  <c r="B62" i="2"/>
  <c r="C62" i="2"/>
  <c r="D62" i="2"/>
  <c r="G62" i="2"/>
  <c r="B63" i="2"/>
  <c r="C63" i="2"/>
  <c r="D63" i="2"/>
  <c r="G63" i="2"/>
  <c r="B64" i="2"/>
  <c r="C64" i="2"/>
  <c r="D64" i="2"/>
  <c r="G64" i="2"/>
  <c r="B65" i="2"/>
  <c r="C65" i="2"/>
  <c r="D65" i="2"/>
  <c r="G65" i="2"/>
  <c r="B66" i="2"/>
  <c r="C66" i="2"/>
  <c r="D66" i="2"/>
  <c r="G66" i="2"/>
  <c r="B67" i="2"/>
  <c r="C67" i="2"/>
  <c r="D67" i="2"/>
  <c r="G67" i="2"/>
  <c r="B68" i="2"/>
  <c r="C68" i="2"/>
  <c r="D68" i="2"/>
  <c r="G68" i="2"/>
  <c r="C61" i="2"/>
  <c r="D61" i="2"/>
  <c r="G61" i="2"/>
  <c r="B61" i="2"/>
  <c r="B52" i="2"/>
  <c r="C52" i="2"/>
  <c r="D52" i="2"/>
  <c r="G52" i="2"/>
  <c r="B53" i="2"/>
  <c r="C53" i="2"/>
  <c r="D53" i="2"/>
  <c r="G53" i="2"/>
  <c r="B54" i="2"/>
  <c r="C54" i="2"/>
  <c r="D54" i="2"/>
  <c r="G54" i="2"/>
  <c r="B55" i="2"/>
  <c r="C55" i="2"/>
  <c r="D55" i="2"/>
  <c r="G55" i="2"/>
  <c r="B56" i="2"/>
  <c r="C56" i="2"/>
  <c r="D56" i="2"/>
  <c r="G56" i="2"/>
  <c r="B57" i="2"/>
  <c r="C57" i="2"/>
  <c r="D57" i="2"/>
  <c r="G57" i="2"/>
  <c r="B58" i="2"/>
  <c r="C58" i="2"/>
  <c r="D58" i="2"/>
  <c r="G58" i="2"/>
  <c r="C51" i="2"/>
  <c r="D51" i="2"/>
  <c r="G51" i="2"/>
  <c r="B42" i="2"/>
  <c r="C42" i="2"/>
  <c r="D42" i="2"/>
  <c r="G42" i="2"/>
  <c r="B43" i="2"/>
  <c r="C43" i="2"/>
  <c r="D43" i="2"/>
  <c r="G43" i="2"/>
  <c r="B44" i="2"/>
  <c r="C44" i="2"/>
  <c r="D44" i="2"/>
  <c r="G44" i="2"/>
  <c r="B45" i="2"/>
  <c r="C45" i="2"/>
  <c r="D45" i="2"/>
  <c r="G45" i="2"/>
  <c r="B46" i="2"/>
  <c r="C46" i="2"/>
  <c r="D46" i="2"/>
  <c r="G46" i="2"/>
  <c r="B47" i="2"/>
  <c r="C47" i="2"/>
  <c r="D47" i="2"/>
  <c r="G47" i="2"/>
  <c r="B48" i="2"/>
  <c r="C48" i="2"/>
  <c r="D48" i="2"/>
  <c r="G48" i="2"/>
  <c r="C41" i="2"/>
  <c r="D41" i="2"/>
  <c r="G41" i="2"/>
  <c r="B41" i="2"/>
  <c r="B32" i="2"/>
  <c r="C32" i="2"/>
  <c r="D32" i="2"/>
  <c r="G32" i="2"/>
  <c r="B33" i="2"/>
  <c r="C33" i="2"/>
  <c r="D33" i="2"/>
  <c r="G33" i="2"/>
  <c r="B34" i="2"/>
  <c r="C34" i="2"/>
  <c r="D34" i="2"/>
  <c r="G34" i="2"/>
  <c r="B35" i="2"/>
  <c r="C35" i="2"/>
  <c r="D35" i="2"/>
  <c r="G35" i="2"/>
  <c r="B36" i="2"/>
  <c r="C36" i="2"/>
  <c r="D36" i="2"/>
  <c r="G36" i="2"/>
  <c r="B37" i="2"/>
  <c r="C37" i="2"/>
  <c r="D37" i="2"/>
  <c r="G37" i="2"/>
  <c r="B38" i="2"/>
  <c r="C38" i="2"/>
  <c r="D38" i="2"/>
  <c r="G38" i="2"/>
  <c r="C31" i="2"/>
  <c r="D31" i="2"/>
  <c r="G31" i="2"/>
  <c r="B31" i="2"/>
  <c r="B22" i="2"/>
  <c r="C22" i="2"/>
  <c r="D22" i="2"/>
  <c r="G22" i="2"/>
  <c r="B23" i="2"/>
  <c r="C23" i="2"/>
  <c r="D23" i="2"/>
  <c r="G23" i="2"/>
  <c r="B24" i="2"/>
  <c r="C24" i="2"/>
  <c r="D24" i="2"/>
  <c r="G24" i="2"/>
  <c r="B25" i="2"/>
  <c r="C25" i="2"/>
  <c r="D25" i="2"/>
  <c r="G25" i="2"/>
  <c r="B26" i="2"/>
  <c r="C26" i="2"/>
  <c r="D26" i="2"/>
  <c r="G26" i="2"/>
  <c r="B27" i="2"/>
  <c r="C27" i="2"/>
  <c r="D27" i="2"/>
  <c r="G27" i="2"/>
  <c r="B28" i="2"/>
  <c r="C28" i="2"/>
  <c r="D28" i="2"/>
  <c r="G28" i="2"/>
  <c r="C21" i="2"/>
  <c r="D21" i="2"/>
  <c r="G21" i="2"/>
  <c r="B21" i="2"/>
  <c r="C12" i="2"/>
  <c r="D12" i="2"/>
  <c r="G12" i="2"/>
  <c r="C13" i="2"/>
  <c r="D13" i="2"/>
  <c r="G13" i="2"/>
  <c r="C14" i="2"/>
  <c r="D14" i="2"/>
  <c r="G14" i="2"/>
  <c r="C15" i="2"/>
  <c r="D15" i="2"/>
  <c r="G15" i="2"/>
  <c r="C16" i="2"/>
  <c r="D16" i="2"/>
  <c r="G16" i="2"/>
  <c r="C17" i="2"/>
  <c r="D17" i="2"/>
  <c r="G17" i="2"/>
  <c r="C18" i="2"/>
  <c r="D18" i="2"/>
  <c r="G18" i="2"/>
  <c r="C11" i="2"/>
  <c r="D11" i="2"/>
  <c r="G11" i="2"/>
  <c r="B12" i="2"/>
  <c r="B13" i="2"/>
  <c r="B14" i="2"/>
  <c r="B15" i="2"/>
  <c r="B16" i="2"/>
  <c r="B17" i="2"/>
  <c r="B18" i="2"/>
  <c r="B11" i="2"/>
  <c r="G15" i="4"/>
  <c r="H15" i="4"/>
  <c r="G16" i="4"/>
  <c r="H16" i="4"/>
  <c r="G19" i="2" l="1"/>
  <c r="G39" i="2"/>
  <c r="G49" i="2"/>
  <c r="G79" i="2"/>
  <c r="G59" i="2"/>
  <c r="G29" i="2"/>
  <c r="G69" i="2"/>
  <c r="G232" i="4"/>
  <c r="H232" i="4"/>
  <c r="G233" i="4"/>
  <c r="H233" i="4"/>
  <c r="G234" i="4"/>
  <c r="H234" i="4"/>
  <c r="G235" i="4"/>
  <c r="H235" i="4"/>
  <c r="G236" i="4"/>
  <c r="H236" i="4"/>
  <c r="G237" i="4"/>
  <c r="H237" i="4"/>
  <c r="G238" i="4"/>
  <c r="H238" i="4"/>
  <c r="G239" i="4"/>
  <c r="H239" i="4"/>
  <c r="G240" i="4"/>
  <c r="H240" i="4"/>
  <c r="G241" i="4"/>
  <c r="H241" i="4"/>
  <c r="G242" i="4"/>
  <c r="H242" i="4"/>
  <c r="G243" i="4"/>
  <c r="H243" i="4"/>
  <c r="G244" i="4"/>
  <c r="H244" i="4"/>
  <c r="G203" i="4"/>
  <c r="C201" i="4"/>
  <c r="C206" i="4"/>
  <c r="C207" i="4"/>
  <c r="C208" i="4"/>
  <c r="C209" i="4"/>
  <c r="B206" i="4"/>
  <c r="B207" i="4"/>
  <c r="B208" i="4"/>
  <c r="B209" i="4"/>
  <c r="B205" i="4"/>
  <c r="G140" i="2" l="1"/>
  <c r="D7" i="5" s="1"/>
  <c r="H242" i="1"/>
  <c r="H241" i="1"/>
  <c r="G16" i="3"/>
  <c r="H16" i="3"/>
  <c r="G17" i="3"/>
  <c r="H17" i="3"/>
  <c r="G18" i="3"/>
  <c r="H18" i="3"/>
  <c r="F79" i="2"/>
  <c r="F69" i="2"/>
  <c r="F59" i="2"/>
  <c r="F49" i="2"/>
  <c r="F39" i="2"/>
  <c r="F29" i="2"/>
  <c r="H285" i="1"/>
  <c r="E172" i="1"/>
  <c r="D201" i="4" s="1"/>
  <c r="H201" i="4" s="1"/>
  <c r="H203" i="4" s="1"/>
  <c r="F140" i="2" l="1"/>
  <c r="H15" i="3"/>
  <c r="G15" i="3"/>
  <c r="H214" i="1"/>
  <c r="H215" i="1"/>
  <c r="H216" i="1"/>
  <c r="H217" i="1"/>
  <c r="H218" i="1"/>
  <c r="H219" i="1"/>
  <c r="H220" i="1"/>
  <c r="H221" i="1"/>
  <c r="H222" i="1"/>
  <c r="H223" i="1"/>
  <c r="H224" i="1"/>
  <c r="H225" i="1"/>
  <c r="H226" i="1"/>
  <c r="H227" i="1"/>
  <c r="H228" i="1"/>
  <c r="E16" i="1"/>
  <c r="C212" i="4" l="1"/>
  <c r="C213" i="4"/>
  <c r="C214" i="4"/>
  <c r="C215" i="4"/>
  <c r="C216" i="4"/>
  <c r="B213" i="4"/>
  <c r="B214" i="4"/>
  <c r="B215" i="4"/>
  <c r="B216" i="4"/>
  <c r="B201" i="4"/>
  <c r="C182" i="4"/>
  <c r="D182" i="4"/>
  <c r="C183" i="4"/>
  <c r="D183" i="4"/>
  <c r="G183" i="4" s="1"/>
  <c r="C184" i="4"/>
  <c r="D184" i="4"/>
  <c r="G184" i="4" s="1"/>
  <c r="C185" i="4"/>
  <c r="C186" i="4"/>
  <c r="C187" i="4"/>
  <c r="C188" i="4"/>
  <c r="C189" i="4"/>
  <c r="C190" i="4"/>
  <c r="B183" i="4"/>
  <c r="B184" i="4"/>
  <c r="B185" i="4"/>
  <c r="B186" i="4"/>
  <c r="B187" i="4"/>
  <c r="B188" i="4"/>
  <c r="B189" i="4"/>
  <c r="B190" i="4"/>
  <c r="B182" i="4"/>
  <c r="C170" i="4"/>
  <c r="D170" i="4"/>
  <c r="C171" i="4"/>
  <c r="D171" i="4"/>
  <c r="G171" i="4" s="1"/>
  <c r="C172" i="4"/>
  <c r="D172" i="4"/>
  <c r="G172" i="4" s="1"/>
  <c r="C173" i="4"/>
  <c r="D173" i="4"/>
  <c r="H173" i="4" s="1"/>
  <c r="C174" i="4"/>
  <c r="C175" i="4"/>
  <c r="C176" i="4"/>
  <c r="C177" i="4"/>
  <c r="C178" i="4"/>
  <c r="C179" i="4"/>
  <c r="B171" i="4"/>
  <c r="B172" i="4"/>
  <c r="B173" i="4"/>
  <c r="B174" i="4"/>
  <c r="B175" i="4"/>
  <c r="B176" i="4"/>
  <c r="B177" i="4"/>
  <c r="B178" i="4"/>
  <c r="B179" i="4"/>
  <c r="B170" i="4"/>
  <c r="C166" i="4"/>
  <c r="C167" i="4"/>
  <c r="B167" i="4"/>
  <c r="B153" i="4"/>
  <c r="C153" i="4"/>
  <c r="B154" i="4"/>
  <c r="C154" i="4"/>
  <c r="C157" i="4"/>
  <c r="D157" i="4"/>
  <c r="G157" i="4" s="1"/>
  <c r="C158" i="4"/>
  <c r="D158" i="4"/>
  <c r="C159" i="4"/>
  <c r="D159" i="4"/>
  <c r="C160" i="4"/>
  <c r="D160" i="4"/>
  <c r="C161" i="4"/>
  <c r="D161" i="4"/>
  <c r="C162" i="4"/>
  <c r="C163" i="4"/>
  <c r="C164" i="4"/>
  <c r="C165" i="4"/>
  <c r="B158" i="4"/>
  <c r="B159" i="4"/>
  <c r="B160" i="4"/>
  <c r="B161" i="4"/>
  <c r="B162" i="4"/>
  <c r="B163" i="4"/>
  <c r="B164" i="4"/>
  <c r="B165" i="4"/>
  <c r="B166" i="4"/>
  <c r="B157" i="4"/>
  <c r="C89" i="4"/>
  <c r="D89" i="4"/>
  <c r="C90" i="4"/>
  <c r="D90" i="4"/>
  <c r="C91" i="4"/>
  <c r="D91" i="4"/>
  <c r="C92" i="4"/>
  <c r="D92" i="4"/>
  <c r="C93" i="4"/>
  <c r="D93" i="4"/>
  <c r="C94" i="4"/>
  <c r="D94" i="4"/>
  <c r="C95" i="4"/>
  <c r="D95" i="4"/>
  <c r="C96" i="4"/>
  <c r="D96" i="4"/>
  <c r="B90" i="4"/>
  <c r="B91" i="4"/>
  <c r="B92" i="4"/>
  <c r="B93" i="4"/>
  <c r="B94" i="4"/>
  <c r="B95" i="4"/>
  <c r="B96" i="4"/>
  <c r="B89" i="4"/>
  <c r="C79" i="4"/>
  <c r="D79" i="4"/>
  <c r="C80" i="4"/>
  <c r="D80" i="4"/>
  <c r="C81" i="4"/>
  <c r="D81" i="4"/>
  <c r="C82" i="4"/>
  <c r="D82" i="4"/>
  <c r="C83" i="4"/>
  <c r="D83" i="4"/>
  <c r="C84" i="4"/>
  <c r="D84" i="4"/>
  <c r="C85" i="4"/>
  <c r="D85" i="4"/>
  <c r="C86" i="4"/>
  <c r="D86" i="4"/>
  <c r="B80" i="4"/>
  <c r="B81" i="4"/>
  <c r="B82" i="4"/>
  <c r="B83" i="4"/>
  <c r="B84" i="4"/>
  <c r="B85" i="4"/>
  <c r="B86" i="4"/>
  <c r="B79" i="4"/>
  <c r="C69" i="4"/>
  <c r="D69" i="4"/>
  <c r="C70" i="4"/>
  <c r="D70" i="4"/>
  <c r="C71" i="4"/>
  <c r="D71" i="4"/>
  <c r="C72" i="4"/>
  <c r="D72" i="4"/>
  <c r="C73" i="4"/>
  <c r="D73" i="4"/>
  <c r="C74" i="4"/>
  <c r="D74" i="4"/>
  <c r="C75" i="4"/>
  <c r="D75" i="4"/>
  <c r="C76" i="4"/>
  <c r="D76" i="4"/>
  <c r="B70" i="4"/>
  <c r="B71" i="4"/>
  <c r="B72" i="4"/>
  <c r="B73" i="4"/>
  <c r="B74" i="4"/>
  <c r="B75" i="4"/>
  <c r="B76" i="4"/>
  <c r="B69" i="4"/>
  <c r="C59" i="4"/>
  <c r="D59" i="4"/>
  <c r="C60" i="4"/>
  <c r="D60" i="4"/>
  <c r="C61" i="4"/>
  <c r="D61" i="4"/>
  <c r="C62" i="4"/>
  <c r="D62" i="4"/>
  <c r="C63" i="4"/>
  <c r="D63" i="4"/>
  <c r="C64" i="4"/>
  <c r="D64" i="4"/>
  <c r="C65" i="4"/>
  <c r="D65" i="4"/>
  <c r="C66" i="4"/>
  <c r="D66" i="4"/>
  <c r="B60" i="4"/>
  <c r="B61" i="4"/>
  <c r="B62" i="4"/>
  <c r="B63" i="4"/>
  <c r="B64" i="4"/>
  <c r="B65" i="4"/>
  <c r="B66" i="4"/>
  <c r="B59" i="4"/>
  <c r="C49" i="4"/>
  <c r="D49" i="4"/>
  <c r="C50" i="4"/>
  <c r="D50" i="4"/>
  <c r="C51" i="4"/>
  <c r="D51" i="4"/>
  <c r="C52" i="4"/>
  <c r="D52" i="4"/>
  <c r="C53" i="4"/>
  <c r="D53" i="4"/>
  <c r="C54" i="4"/>
  <c r="D54" i="4"/>
  <c r="C55" i="4"/>
  <c r="D55" i="4"/>
  <c r="C56" i="4"/>
  <c r="D56" i="4"/>
  <c r="B50" i="4"/>
  <c r="B51" i="4"/>
  <c r="B52" i="4"/>
  <c r="B53" i="4"/>
  <c r="B54" i="4"/>
  <c r="B55" i="4"/>
  <c r="B56" i="4"/>
  <c r="B49" i="4"/>
  <c r="C39" i="4"/>
  <c r="D39" i="4"/>
  <c r="C40" i="4"/>
  <c r="D40" i="4"/>
  <c r="C41" i="4"/>
  <c r="D41" i="4"/>
  <c r="C42" i="4"/>
  <c r="D42" i="4"/>
  <c r="C43" i="4"/>
  <c r="D43" i="4"/>
  <c r="C44" i="4"/>
  <c r="D44" i="4"/>
  <c r="C45" i="4"/>
  <c r="D45" i="4"/>
  <c r="C46" i="4"/>
  <c r="D46" i="4"/>
  <c r="B40" i="4"/>
  <c r="B41" i="4"/>
  <c r="B42" i="4"/>
  <c r="B43" i="4"/>
  <c r="B44" i="4"/>
  <c r="B45" i="4"/>
  <c r="B46" i="4"/>
  <c r="B39" i="4"/>
  <c r="C29" i="4"/>
  <c r="D29" i="4"/>
  <c r="C30" i="4"/>
  <c r="D30" i="4"/>
  <c r="C31" i="4"/>
  <c r="D31" i="4"/>
  <c r="C32" i="4"/>
  <c r="D32" i="4"/>
  <c r="C33" i="4"/>
  <c r="D33" i="4"/>
  <c r="C34" i="4"/>
  <c r="D34" i="4"/>
  <c r="C35" i="4"/>
  <c r="D35" i="4"/>
  <c r="C36" i="4"/>
  <c r="D36" i="4"/>
  <c r="B30" i="4"/>
  <c r="B31" i="4"/>
  <c r="B32" i="4"/>
  <c r="B33" i="4"/>
  <c r="B34" i="4"/>
  <c r="B35" i="4"/>
  <c r="B36" i="4"/>
  <c r="B29" i="4"/>
  <c r="E343" i="1"/>
  <c r="E336" i="1"/>
  <c r="E329" i="1"/>
  <c r="E322" i="1"/>
  <c r="E315" i="1"/>
  <c r="E308" i="1"/>
  <c r="E301" i="1"/>
  <c r="E205" i="1"/>
  <c r="E201" i="1"/>
  <c r="E198" i="1"/>
  <c r="E187" i="1"/>
  <c r="D216" i="4" s="1"/>
  <c r="E184" i="1"/>
  <c r="E98" i="1"/>
  <c r="D190" i="4" s="1"/>
  <c r="G190" i="4" s="1"/>
  <c r="D189" i="4"/>
  <c r="H189" i="4" s="1"/>
  <c r="D188" i="4"/>
  <c r="H188" i="4" s="1"/>
  <c r="D187" i="4"/>
  <c r="G187" i="4" s="1"/>
  <c r="E94" i="1"/>
  <c r="D186" i="4" s="1"/>
  <c r="G186" i="4" s="1"/>
  <c r="E93" i="1"/>
  <c r="D185" i="4" s="1"/>
  <c r="G185" i="4" s="1"/>
  <c r="H81" i="1"/>
  <c r="E87" i="1"/>
  <c r="H87" i="1" s="1"/>
  <c r="E86" i="1"/>
  <c r="E85" i="1"/>
  <c r="E84" i="1"/>
  <c r="H84" i="1" s="1"/>
  <c r="E83" i="1"/>
  <c r="E82" i="1"/>
  <c r="H82" i="1" s="1"/>
  <c r="E75" i="1"/>
  <c r="D167" i="4" s="1"/>
  <c r="E74" i="1"/>
  <c r="D166" i="4" s="1"/>
  <c r="E73" i="1"/>
  <c r="D165" i="4" s="1"/>
  <c r="E72" i="1"/>
  <c r="D164" i="4" s="1"/>
  <c r="E71" i="1"/>
  <c r="D163" i="4" s="1"/>
  <c r="E70" i="1"/>
  <c r="D162" i="4" s="1"/>
  <c r="B140" i="4"/>
  <c r="C140" i="4"/>
  <c r="A8" i="4"/>
  <c r="E183" i="1" l="1"/>
  <c r="D212" i="4" s="1"/>
  <c r="D175" i="4"/>
  <c r="G175" i="4" s="1"/>
  <c r="D174" i="4"/>
  <c r="G174" i="4" s="1"/>
  <c r="D213" i="4"/>
  <c r="D179" i="4"/>
  <c r="H179" i="4" s="1"/>
  <c r="D178" i="4"/>
  <c r="G178" i="4" s="1"/>
  <c r="D177" i="4"/>
  <c r="G177" i="4" s="1"/>
  <c r="D176" i="4"/>
  <c r="H176" i="4" s="1"/>
  <c r="H183" i="4"/>
  <c r="G189" i="4"/>
  <c r="H187" i="4"/>
  <c r="H185" i="4"/>
  <c r="G188" i="4"/>
  <c r="H186" i="4"/>
  <c r="H190" i="4"/>
  <c r="H184" i="4"/>
  <c r="G173" i="4"/>
  <c r="H172" i="4"/>
  <c r="H171" i="4"/>
  <c r="H85" i="1"/>
  <c r="H86" i="1"/>
  <c r="H83" i="1"/>
  <c r="H157" i="4"/>
  <c r="H169" i="1"/>
  <c r="H168" i="1"/>
  <c r="H167" i="1"/>
  <c r="H166" i="1"/>
  <c r="H165" i="1"/>
  <c r="H164" i="1"/>
  <c r="H163" i="1"/>
  <c r="H162" i="1"/>
  <c r="H159" i="1"/>
  <c r="H158" i="1"/>
  <c r="H157" i="1"/>
  <c r="H156" i="1"/>
  <c r="H155" i="1"/>
  <c r="H154" i="1"/>
  <c r="H153" i="1"/>
  <c r="H152" i="1"/>
  <c r="H145" i="1"/>
  <c r="H142" i="1"/>
  <c r="H139" i="1"/>
  <c r="H138" i="1"/>
  <c r="H137" i="1"/>
  <c r="H136" i="1"/>
  <c r="H135" i="1"/>
  <c r="H134" i="1"/>
  <c r="H133" i="1"/>
  <c r="H132" i="1"/>
  <c r="H129" i="1"/>
  <c r="H128" i="1"/>
  <c r="H127" i="1"/>
  <c r="H126" i="1"/>
  <c r="H125" i="1"/>
  <c r="H124" i="1"/>
  <c r="H123" i="1"/>
  <c r="H122" i="1"/>
  <c r="H119" i="1"/>
  <c r="H118" i="1"/>
  <c r="H117" i="1"/>
  <c r="H116" i="1"/>
  <c r="H115" i="1"/>
  <c r="H114" i="1"/>
  <c r="H113" i="1"/>
  <c r="H112" i="1"/>
  <c r="H172" i="1"/>
  <c r="H174" i="1" s="1"/>
  <c r="H271" i="4"/>
  <c r="G271" i="4"/>
  <c r="H270" i="4"/>
  <c r="G270" i="4"/>
  <c r="H269" i="4"/>
  <c r="G269" i="4"/>
  <c r="H268" i="4"/>
  <c r="G268" i="4"/>
  <c r="H301" i="1"/>
  <c r="H308" i="1"/>
  <c r="H315" i="1"/>
  <c r="H322" i="1"/>
  <c r="H329" i="1"/>
  <c r="H336" i="1"/>
  <c r="H276" i="1"/>
  <c r="H277" i="1"/>
  <c r="H278" i="1"/>
  <c r="H279" i="1"/>
  <c r="H280" i="1"/>
  <c r="H281" i="1"/>
  <c r="H282" i="1"/>
  <c r="H283" i="1"/>
  <c r="H259" i="1"/>
  <c r="H275" i="1"/>
  <c r="H274" i="1"/>
  <c r="H272" i="1"/>
  <c r="H271" i="1"/>
  <c r="H270" i="1"/>
  <c r="H269" i="1"/>
  <c r="H268" i="1"/>
  <c r="H267" i="1"/>
  <c r="H258" i="1"/>
  <c r="H260" i="1"/>
  <c r="H261" i="1"/>
  <c r="H262" i="1"/>
  <c r="H263" i="1"/>
  <c r="H264" i="1"/>
  <c r="H252" i="1"/>
  <c r="H253" i="1"/>
  <c r="H254" i="1"/>
  <c r="H273" i="4" l="1"/>
  <c r="H170" i="1"/>
  <c r="H140" i="1"/>
  <c r="H130" i="1"/>
  <c r="H120" i="1"/>
  <c r="H160" i="1"/>
  <c r="H175" i="4"/>
  <c r="H174" i="4"/>
  <c r="G176" i="4"/>
  <c r="H178" i="4"/>
  <c r="G273" i="4"/>
  <c r="G179" i="4"/>
  <c r="H177" i="4"/>
  <c r="H147" i="1"/>
  <c r="H144" i="1"/>
  <c r="H148" i="1"/>
  <c r="H143" i="1"/>
  <c r="H146" i="1"/>
  <c r="H149" i="1"/>
  <c r="H150" i="1" l="1"/>
  <c r="H291" i="1"/>
  <c r="H292" i="1"/>
  <c r="H293" i="1"/>
  <c r="H98" i="1"/>
  <c r="H97" i="1"/>
  <c r="H96" i="1"/>
  <c r="H95" i="1"/>
  <c r="H94" i="1"/>
  <c r="H93" i="1"/>
  <c r="H92" i="1"/>
  <c r="H91" i="1"/>
  <c r="H90" i="1"/>
  <c r="E52" i="1"/>
  <c r="E38" i="1"/>
  <c r="D10" i="3" l="1"/>
  <c r="E186" i="1"/>
  <c r="D215" i="4" s="1"/>
  <c r="E195" i="1"/>
  <c r="E194" i="1"/>
  <c r="E185" i="1"/>
  <c r="D214" i="4" s="1"/>
  <c r="E193" i="1"/>
  <c r="D11" i="3"/>
  <c r="H99" i="1"/>
  <c r="E180" i="1"/>
  <c r="E179" i="1"/>
  <c r="E178" i="1"/>
  <c r="E203" i="1"/>
  <c r="E210" i="1" s="1"/>
  <c r="E45" i="1"/>
  <c r="E44" i="1"/>
  <c r="E49" i="1"/>
  <c r="E48" i="1"/>
  <c r="D140" i="4" s="1"/>
  <c r="E47" i="1"/>
  <c r="E46" i="1"/>
  <c r="E62" i="1"/>
  <c r="D154" i="4" s="1"/>
  <c r="E61" i="1"/>
  <c r="D153" i="4" s="1"/>
  <c r="E60" i="1"/>
  <c r="E59" i="1"/>
  <c r="E58" i="1"/>
  <c r="E57" i="1"/>
  <c r="E18" i="1"/>
  <c r="E17" i="1"/>
  <c r="E21" i="1"/>
  <c r="E20" i="1"/>
  <c r="E19" i="1"/>
  <c r="E33" i="1"/>
  <c r="E34" i="1"/>
  <c r="E31" i="1"/>
  <c r="E32" i="1"/>
  <c r="E35" i="1"/>
  <c r="E30" i="1"/>
  <c r="H341" i="1"/>
  <c r="H342" i="1"/>
  <c r="H343" i="1"/>
  <c r="G153" i="4" l="1"/>
  <c r="H153" i="4"/>
  <c r="H177" i="1"/>
  <c r="D206" i="4"/>
  <c r="D209" i="4"/>
  <c r="H180" i="1"/>
  <c r="H178" i="1"/>
  <c r="D207" i="4"/>
  <c r="H179" i="1"/>
  <c r="D208" i="4"/>
  <c r="G140" i="4"/>
  <c r="H140" i="4"/>
  <c r="H104" i="1"/>
  <c r="H105" i="1"/>
  <c r="H103" i="1"/>
  <c r="H109" i="1"/>
  <c r="H107" i="1"/>
  <c r="H102" i="1"/>
  <c r="H108" i="1"/>
  <c r="H106" i="1"/>
  <c r="C107" i="4"/>
  <c r="C108" i="4"/>
  <c r="C109" i="4"/>
  <c r="C110" i="4"/>
  <c r="C111" i="4"/>
  <c r="B107" i="4"/>
  <c r="B108" i="4"/>
  <c r="B109" i="4"/>
  <c r="B110" i="4"/>
  <c r="B111" i="4"/>
  <c r="H320" i="1"/>
  <c r="H312" i="1"/>
  <c r="H303" i="1"/>
  <c r="H246" i="1"/>
  <c r="H237" i="1"/>
  <c r="H79" i="1"/>
  <c r="H80" i="1"/>
  <c r="H62" i="1"/>
  <c r="H48" i="1"/>
  <c r="H49" i="1"/>
  <c r="H21" i="1"/>
  <c r="A1" i="4"/>
  <c r="A1" i="3"/>
  <c r="A1" i="2"/>
  <c r="H110" i="1" l="1"/>
  <c r="G206" i="4"/>
  <c r="H206" i="4"/>
  <c r="G208" i="4"/>
  <c r="H208" i="4"/>
  <c r="G207" i="4"/>
  <c r="H207" i="4"/>
  <c r="G209" i="4"/>
  <c r="H209" i="4"/>
  <c r="H61" i="1"/>
  <c r="H35" i="1"/>
  <c r="H65" i="1"/>
  <c r="E39" i="1"/>
  <c r="E40" i="1"/>
  <c r="E41" i="1"/>
  <c r="E42" i="1"/>
  <c r="E43" i="1"/>
  <c r="G265" i="4"/>
  <c r="H265" i="4"/>
  <c r="H251" i="1"/>
  <c r="H250" i="1"/>
  <c r="H249" i="1"/>
  <c r="H248" i="1"/>
  <c r="H247" i="1"/>
  <c r="H245" i="1"/>
  <c r="H244" i="1"/>
  <c r="H243" i="1"/>
  <c r="H240" i="1"/>
  <c r="H239" i="1"/>
  <c r="H238" i="1"/>
  <c r="H236" i="1"/>
  <c r="H235" i="1"/>
  <c r="H234" i="1"/>
  <c r="H233" i="1"/>
  <c r="H232" i="1"/>
  <c r="H231" i="1"/>
  <c r="H230" i="1"/>
  <c r="H229" i="1"/>
  <c r="A9" i="1"/>
  <c r="H255" i="1" l="1"/>
  <c r="H74" i="1"/>
  <c r="H75" i="1" l="1"/>
  <c r="H72" i="1"/>
  <c r="H66" i="1"/>
  <c r="H67" i="1"/>
  <c r="H71" i="1"/>
  <c r="H68" i="1"/>
  <c r="H73" i="1"/>
  <c r="H69" i="1"/>
  <c r="H70" i="1"/>
  <c r="A10" i="4"/>
  <c r="A11" i="4" s="1"/>
  <c r="A28" i="4" s="1"/>
  <c r="A29" i="4" s="1"/>
  <c r="A30" i="4" s="1"/>
  <c r="A31" i="4" s="1"/>
  <c r="A32" i="4" s="1"/>
  <c r="A33" i="4" s="1"/>
  <c r="A34" i="4" s="1"/>
  <c r="A35" i="4" s="1"/>
  <c r="A36" i="4" s="1"/>
  <c r="A38" i="4" s="1"/>
  <c r="A39" i="4" s="1"/>
  <c r="A40" i="4" s="1"/>
  <c r="A41" i="4" s="1"/>
  <c r="A42" i="4" s="1"/>
  <c r="A43" i="4" s="1"/>
  <c r="A44" i="4" s="1"/>
  <c r="A45" i="4" s="1"/>
  <c r="A46" i="4" s="1"/>
  <c r="A48" i="4" s="1"/>
  <c r="A49" i="4" s="1"/>
  <c r="A50" i="4" s="1"/>
  <c r="A51" i="4" s="1"/>
  <c r="A52" i="4" s="1"/>
  <c r="A53" i="4" s="1"/>
  <c r="A54" i="4" s="1"/>
  <c r="A55" i="4" s="1"/>
  <c r="A56" i="4" s="1"/>
  <c r="A58" i="4" s="1"/>
  <c r="A59" i="4" s="1"/>
  <c r="A60" i="4" s="1"/>
  <c r="A61" i="4" s="1"/>
  <c r="A62" i="4" s="1"/>
  <c r="A63" i="4" s="1"/>
  <c r="A64" i="4" s="1"/>
  <c r="A65" i="4" s="1"/>
  <c r="A66" i="4" s="1"/>
  <c r="A68" i="4" s="1"/>
  <c r="A69" i="4" s="1"/>
  <c r="A70" i="4" s="1"/>
  <c r="A71" i="4" s="1"/>
  <c r="A72" i="4" s="1"/>
  <c r="A73" i="4" s="1"/>
  <c r="A74" i="4" s="1"/>
  <c r="A75" i="4" s="1"/>
  <c r="A76" i="4" s="1"/>
  <c r="A78" i="4" s="1"/>
  <c r="A79" i="4" s="1"/>
  <c r="A80" i="4" s="1"/>
  <c r="A81" i="4" s="1"/>
  <c r="A82" i="4" s="1"/>
  <c r="A83" i="4" s="1"/>
  <c r="A84" i="4" s="1"/>
  <c r="A85" i="4" s="1"/>
  <c r="A86" i="4" s="1"/>
  <c r="A88" i="4" s="1"/>
  <c r="A89" i="4" s="1"/>
  <c r="A90" i="4" s="1"/>
  <c r="A91" i="4" s="1"/>
  <c r="A92" i="4" s="1"/>
  <c r="A93" i="4" s="1"/>
  <c r="A94" i="4" s="1"/>
  <c r="A95" i="4" s="1"/>
  <c r="A96" i="4" s="1"/>
  <c r="A100" i="4" s="1"/>
  <c r="A10" i="1"/>
  <c r="A11" i="1" s="1"/>
  <c r="A12" i="1" s="1"/>
  <c r="A13" i="1" s="1"/>
  <c r="A14" i="1" s="1"/>
  <c r="A15" i="1" s="1"/>
  <c r="A16" i="1" s="1"/>
  <c r="A17" i="1" s="1"/>
  <c r="A18" i="1" s="1"/>
  <c r="A19" i="1" s="1"/>
  <c r="A20" i="1" s="1"/>
  <c r="A21" i="1" s="1"/>
  <c r="A23" i="1" s="1"/>
  <c r="E202" i="1"/>
  <c r="E209" i="1" s="1"/>
  <c r="D9" i="3"/>
  <c r="G9" i="3" s="1"/>
  <c r="H25" i="1"/>
  <c r="H26" i="6"/>
  <c r="G12" i="3"/>
  <c r="H12" i="3"/>
  <c r="G13" i="3"/>
  <c r="H13" i="3"/>
  <c r="G14" i="3"/>
  <c r="H14" i="3"/>
  <c r="H340" i="1"/>
  <c r="H326" i="1"/>
  <c r="H325" i="1"/>
  <c r="H319" i="1"/>
  <c r="H318" i="1"/>
  <c r="H317" i="1"/>
  <c r="H314" i="1"/>
  <c r="H313" i="1"/>
  <c r="H311" i="1"/>
  <c r="H310" i="1"/>
  <c r="H307" i="1"/>
  <c r="H306" i="1"/>
  <c r="H305" i="1"/>
  <c r="H304" i="1"/>
  <c r="H300" i="1"/>
  <c r="H299" i="1"/>
  <c r="H298" i="1"/>
  <c r="H297" i="1"/>
  <c r="H296" i="1"/>
  <c r="H290" i="1"/>
  <c r="H289" i="1"/>
  <c r="H288" i="1"/>
  <c r="H287" i="1"/>
  <c r="H206" i="1"/>
  <c r="H204" i="1"/>
  <c r="H190" i="1"/>
  <c r="H176" i="1"/>
  <c r="H181" i="1" s="1"/>
  <c r="H78" i="1"/>
  <c r="H88" i="1" s="1"/>
  <c r="H60" i="1"/>
  <c r="H59" i="1"/>
  <c r="H58" i="1"/>
  <c r="H57" i="1"/>
  <c r="H56" i="1"/>
  <c r="H55" i="1"/>
  <c r="H54" i="1"/>
  <c r="H53" i="1"/>
  <c r="H52" i="1"/>
  <c r="H47" i="1"/>
  <c r="H46" i="1"/>
  <c r="H45" i="1"/>
  <c r="H44" i="1"/>
  <c r="H43" i="1"/>
  <c r="H42" i="1"/>
  <c r="H41" i="1"/>
  <c r="H40" i="1"/>
  <c r="H39" i="1"/>
  <c r="H38" i="1"/>
  <c r="H34" i="1"/>
  <c r="H33" i="1"/>
  <c r="H32" i="1"/>
  <c r="H31" i="1"/>
  <c r="H30" i="1"/>
  <c r="H29" i="1"/>
  <c r="H28" i="1"/>
  <c r="H27" i="1"/>
  <c r="H26" i="1"/>
  <c r="H24" i="1"/>
  <c r="G10" i="4"/>
  <c r="H10" i="4"/>
  <c r="G11" i="4"/>
  <c r="H11" i="4"/>
  <c r="G14" i="4"/>
  <c r="H14" i="4"/>
  <c r="G39" i="4"/>
  <c r="H39" i="4"/>
  <c r="G41" i="4"/>
  <c r="H41" i="4"/>
  <c r="G43" i="4"/>
  <c r="H43" i="4"/>
  <c r="G49" i="4"/>
  <c r="H49" i="4"/>
  <c r="G50" i="4"/>
  <c r="H50" i="4"/>
  <c r="G51" i="4"/>
  <c r="H51" i="4"/>
  <c r="G52" i="4"/>
  <c r="H52" i="4"/>
  <c r="G53" i="4"/>
  <c r="H53" i="4"/>
  <c r="G54" i="4"/>
  <c r="H54" i="4"/>
  <c r="G55" i="4"/>
  <c r="H55" i="4"/>
  <c r="G56" i="4"/>
  <c r="H56" i="4"/>
  <c r="H59" i="4"/>
  <c r="G59" i="4"/>
  <c r="G60" i="4"/>
  <c r="H60" i="4"/>
  <c r="G61" i="4"/>
  <c r="G62" i="4"/>
  <c r="H62" i="4"/>
  <c r="G63" i="4"/>
  <c r="H63" i="4"/>
  <c r="G64" i="4"/>
  <c r="H64" i="4"/>
  <c r="G66" i="4"/>
  <c r="H66" i="4"/>
  <c r="G80" i="4"/>
  <c r="H80" i="4"/>
  <c r="G82" i="4"/>
  <c r="H82" i="4"/>
  <c r="G84" i="4"/>
  <c r="G86" i="4"/>
  <c r="G89" i="4"/>
  <c r="H89" i="4"/>
  <c r="G90" i="4"/>
  <c r="G91" i="4"/>
  <c r="H91" i="4"/>
  <c r="G92" i="4"/>
  <c r="H92" i="4"/>
  <c r="G93" i="4"/>
  <c r="H93" i="4"/>
  <c r="G94" i="4"/>
  <c r="G95" i="4"/>
  <c r="H95" i="4"/>
  <c r="B101" i="4"/>
  <c r="C101" i="4"/>
  <c r="B102" i="4"/>
  <c r="C102" i="4"/>
  <c r="B103" i="4"/>
  <c r="C103" i="4"/>
  <c r="B104" i="4"/>
  <c r="C104" i="4"/>
  <c r="B105" i="4"/>
  <c r="C105" i="4"/>
  <c r="B106" i="4"/>
  <c r="C106" i="4"/>
  <c r="B112" i="4"/>
  <c r="C112" i="4"/>
  <c r="B116" i="4"/>
  <c r="C116" i="4"/>
  <c r="D116" i="4"/>
  <c r="B117" i="4"/>
  <c r="C117" i="4"/>
  <c r="D117" i="4"/>
  <c r="B118" i="4"/>
  <c r="C118" i="4"/>
  <c r="D118" i="4"/>
  <c r="B119" i="4"/>
  <c r="C119" i="4"/>
  <c r="D119" i="4"/>
  <c r="B120" i="4"/>
  <c r="C120" i="4"/>
  <c r="D120" i="4"/>
  <c r="G120" i="4" s="1"/>
  <c r="B121" i="4"/>
  <c r="C121" i="4"/>
  <c r="D121" i="4"/>
  <c r="B122" i="4"/>
  <c r="C122" i="4"/>
  <c r="D122" i="4"/>
  <c r="B123" i="4"/>
  <c r="C123" i="4"/>
  <c r="D123" i="4"/>
  <c r="H123" i="4" s="1"/>
  <c r="B124" i="4"/>
  <c r="C124" i="4"/>
  <c r="D124" i="4"/>
  <c r="B125" i="4"/>
  <c r="C125" i="4"/>
  <c r="D125" i="4"/>
  <c r="B126" i="4"/>
  <c r="C126" i="4"/>
  <c r="D126" i="4"/>
  <c r="B127" i="4"/>
  <c r="C127" i="4"/>
  <c r="B130" i="4"/>
  <c r="C130" i="4"/>
  <c r="D130" i="4"/>
  <c r="G130" i="4" s="1"/>
  <c r="B131" i="4"/>
  <c r="C131" i="4"/>
  <c r="D131" i="4"/>
  <c r="H131" i="4" s="1"/>
  <c r="B132" i="4"/>
  <c r="C132" i="4"/>
  <c r="D132" i="4"/>
  <c r="H132" i="4" s="1"/>
  <c r="B133" i="4"/>
  <c r="C133" i="4"/>
  <c r="D133" i="4"/>
  <c r="G133" i="4" s="1"/>
  <c r="B134" i="4"/>
  <c r="C134" i="4"/>
  <c r="D134" i="4"/>
  <c r="G134" i="4" s="1"/>
  <c r="B135" i="4"/>
  <c r="C135" i="4"/>
  <c r="D135" i="4"/>
  <c r="G135" i="4" s="1"/>
  <c r="B136" i="4"/>
  <c r="C136" i="4"/>
  <c r="D136" i="4"/>
  <c r="G136" i="4" s="1"/>
  <c r="B137" i="4"/>
  <c r="C137" i="4"/>
  <c r="D137" i="4"/>
  <c r="G137" i="4" s="1"/>
  <c r="B138" i="4"/>
  <c r="C138" i="4"/>
  <c r="D138" i="4"/>
  <c r="G138" i="4" s="1"/>
  <c r="B139" i="4"/>
  <c r="C139" i="4"/>
  <c r="D139" i="4"/>
  <c r="G139" i="4" s="1"/>
  <c r="B141" i="4"/>
  <c r="C141" i="4"/>
  <c r="B144" i="4"/>
  <c r="C144" i="4"/>
  <c r="D144" i="4"/>
  <c r="G144" i="4" s="1"/>
  <c r="B145" i="4"/>
  <c r="C145" i="4"/>
  <c r="D145" i="4"/>
  <c r="H145" i="4" s="1"/>
  <c r="B146" i="4"/>
  <c r="C146" i="4"/>
  <c r="D146" i="4"/>
  <c r="B147" i="4"/>
  <c r="C147" i="4"/>
  <c r="D147" i="4"/>
  <c r="G147" i="4" s="1"/>
  <c r="B148" i="4"/>
  <c r="C148" i="4"/>
  <c r="D148" i="4"/>
  <c r="B149" i="4"/>
  <c r="C149" i="4"/>
  <c r="D149" i="4"/>
  <c r="B150" i="4"/>
  <c r="C150" i="4"/>
  <c r="D150" i="4"/>
  <c r="G150" i="4" s="1"/>
  <c r="B151" i="4"/>
  <c r="C151" i="4"/>
  <c r="D151" i="4"/>
  <c r="B152" i="4"/>
  <c r="C152" i="4"/>
  <c r="D152" i="4"/>
  <c r="G152" i="4" s="1"/>
  <c r="H170" i="4"/>
  <c r="H180" i="4" s="1"/>
  <c r="G182" i="4"/>
  <c r="C205" i="4"/>
  <c r="D205" i="4"/>
  <c r="H205" i="4" s="1"/>
  <c r="H210" i="4" s="1"/>
  <c r="B212" i="4"/>
  <c r="G217" i="4"/>
  <c r="G219" i="4"/>
  <c r="B223" i="4"/>
  <c r="C223" i="4"/>
  <c r="D223" i="4"/>
  <c r="G223" i="4" s="1"/>
  <c r="B224" i="4"/>
  <c r="C224" i="4"/>
  <c r="B225" i="4"/>
  <c r="C225" i="4"/>
  <c r="B226" i="4"/>
  <c r="C226" i="4"/>
  <c r="B227" i="4"/>
  <c r="C227" i="4"/>
  <c r="B228" i="4"/>
  <c r="C228" i="4"/>
  <c r="B229" i="4"/>
  <c r="C229" i="4"/>
  <c r="B230" i="4"/>
  <c r="C230" i="4"/>
  <c r="B231" i="4"/>
  <c r="C231" i="4"/>
  <c r="B248" i="4"/>
  <c r="C248" i="4"/>
  <c r="B249" i="4"/>
  <c r="C249" i="4"/>
  <c r="B250" i="4"/>
  <c r="C250" i="4"/>
  <c r="B251" i="4"/>
  <c r="C251" i="4"/>
  <c r="D251" i="4"/>
  <c r="H251" i="4" s="1"/>
  <c r="B252" i="4"/>
  <c r="C252" i="4"/>
  <c r="B253" i="4"/>
  <c r="C253" i="4"/>
  <c r="D253" i="4"/>
  <c r="B254" i="4"/>
  <c r="C254" i="4"/>
  <c r="B255" i="4"/>
  <c r="B256" i="4"/>
  <c r="B257" i="4"/>
  <c r="B258" i="4"/>
  <c r="C258" i="4"/>
  <c r="G264" i="4"/>
  <c r="H264" i="4"/>
  <c r="H266" i="4" s="1"/>
  <c r="G278" i="4"/>
  <c r="H278" i="4"/>
  <c r="H279" i="4" s="1"/>
  <c r="A10" i="3"/>
  <c r="A11" i="3" s="1"/>
  <c r="A12" i="3" s="1"/>
  <c r="D127" i="4"/>
  <c r="D141" i="4"/>
  <c r="G141" i="4" s="1"/>
  <c r="E192" i="1"/>
  <c r="E196" i="1"/>
  <c r="D229" i="4" s="1"/>
  <c r="G229" i="4" s="1"/>
  <c r="E197" i="1"/>
  <c r="D250" i="4"/>
  <c r="E207" i="1"/>
  <c r="D208" i="1"/>
  <c r="C255" i="4" s="1"/>
  <c r="D209" i="1"/>
  <c r="C256" i="4" s="1"/>
  <c r="D210" i="1"/>
  <c r="C257" i="4" s="1"/>
  <c r="E211" i="1"/>
  <c r="H25" i="4" l="1"/>
  <c r="G25" i="4"/>
  <c r="H63" i="1"/>
  <c r="H50" i="1"/>
  <c r="H36" i="1"/>
  <c r="H76" i="1"/>
  <c r="H57" i="4"/>
  <c r="G266" i="4"/>
  <c r="G279" i="4"/>
  <c r="G191" i="4"/>
  <c r="G57" i="4"/>
  <c r="D110" i="4"/>
  <c r="H213" i="4"/>
  <c r="H75" i="4"/>
  <c r="G214" i="4"/>
  <c r="H10" i="1"/>
  <c r="G145" i="4"/>
  <c r="D248" i="4"/>
  <c r="H248" i="4" s="1"/>
  <c r="H130" i="4"/>
  <c r="H186" i="1"/>
  <c r="H334" i="1"/>
  <c r="H205" i="1"/>
  <c r="G10" i="3"/>
  <c r="H328" i="1"/>
  <c r="H150" i="4"/>
  <c r="H184" i="1"/>
  <c r="H196" i="1"/>
  <c r="H211" i="1"/>
  <c r="H217" i="4"/>
  <c r="G251" i="4"/>
  <c r="G132" i="4"/>
  <c r="H138" i="4"/>
  <c r="H136" i="4"/>
  <c r="H135" i="4"/>
  <c r="G123" i="4"/>
  <c r="G205" i="4"/>
  <c r="G210" i="4" s="1"/>
  <c r="G131" i="4"/>
  <c r="H134" i="4"/>
  <c r="H141" i="4"/>
  <c r="H229" i="4"/>
  <c r="G170" i="4"/>
  <c r="H133" i="4"/>
  <c r="H253" i="4"/>
  <c r="G253" i="4"/>
  <c r="G151" i="4"/>
  <c r="H151" i="4"/>
  <c r="G116" i="4"/>
  <c r="H116" i="4"/>
  <c r="H324" i="1"/>
  <c r="H207" i="1"/>
  <c r="D254" i="4"/>
  <c r="G254" i="4" s="1"/>
  <c r="H203" i="1"/>
  <c r="H191" i="1"/>
  <c r="H182" i="4"/>
  <c r="H191" i="4" s="1"/>
  <c r="H192" i="1"/>
  <c r="H198" i="1"/>
  <c r="H335" i="1"/>
  <c r="H321" i="1"/>
  <c r="H197" i="1"/>
  <c r="D228" i="4"/>
  <c r="H144" i="4"/>
  <c r="H19" i="1"/>
  <c r="H9" i="3"/>
  <c r="H209" i="1"/>
  <c r="D256" i="4"/>
  <c r="D249" i="4"/>
  <c r="H202" i="1"/>
  <c r="H45" i="4"/>
  <c r="G45" i="4"/>
  <c r="G127" i="4"/>
  <c r="H127" i="4"/>
  <c r="D258" i="4"/>
  <c r="D230" i="4"/>
  <c r="G122" i="4"/>
  <c r="H122" i="4"/>
  <c r="G250" i="4"/>
  <c r="H250" i="4"/>
  <c r="G118" i="4"/>
  <c r="H118" i="4"/>
  <c r="G44" i="4"/>
  <c r="H44" i="4"/>
  <c r="G125" i="4"/>
  <c r="H125" i="4"/>
  <c r="D224" i="4"/>
  <c r="G65" i="4"/>
  <c r="H65" i="4"/>
  <c r="G148" i="4"/>
  <c r="H148" i="4"/>
  <c r="G85" i="4"/>
  <c r="H85" i="4"/>
  <c r="G218" i="4"/>
  <c r="H218" i="4"/>
  <c r="G124" i="4"/>
  <c r="H124" i="4"/>
  <c r="D101" i="4"/>
  <c r="G146" i="4"/>
  <c r="H146" i="4"/>
  <c r="H120" i="4"/>
  <c r="H61" i="4"/>
  <c r="D109" i="4"/>
  <c r="D225" i="4"/>
  <c r="G117" i="4"/>
  <c r="H117" i="4"/>
  <c r="D231" i="4"/>
  <c r="G220" i="4"/>
  <c r="H220" i="4"/>
  <c r="G96" i="4"/>
  <c r="H96" i="4"/>
  <c r="D252" i="4"/>
  <c r="G149" i="4"/>
  <c r="H149" i="4"/>
  <c r="G83" i="4"/>
  <c r="H83" i="4"/>
  <c r="G42" i="4"/>
  <c r="H42" i="4"/>
  <c r="H223" i="4"/>
  <c r="H219" i="4"/>
  <c r="H147" i="4"/>
  <c r="H137" i="4"/>
  <c r="G126" i="4"/>
  <c r="H126" i="4"/>
  <c r="G119" i="4"/>
  <c r="H119" i="4"/>
  <c r="H152" i="4"/>
  <c r="H139" i="4"/>
  <c r="H90" i="4"/>
  <c r="H84" i="4"/>
  <c r="G46" i="4"/>
  <c r="H46" i="4"/>
  <c r="G121" i="4"/>
  <c r="H121" i="4"/>
  <c r="H94" i="4"/>
  <c r="H86" i="4"/>
  <c r="G79" i="4"/>
  <c r="H79" i="4"/>
  <c r="G40" i="4"/>
  <c r="H40" i="4"/>
  <c r="G81" i="4"/>
  <c r="H81" i="4"/>
  <c r="H67" i="4" l="1"/>
  <c r="H99" i="4"/>
  <c r="H47" i="4"/>
  <c r="H142" i="4"/>
  <c r="H87" i="4"/>
  <c r="H97" i="4" s="1"/>
  <c r="H128" i="4"/>
  <c r="A101" i="4"/>
  <c r="A102" i="4" s="1"/>
  <c r="A103" i="4" s="1"/>
  <c r="A104" i="4" s="1"/>
  <c r="A105" i="4" s="1"/>
  <c r="A106" i="4" s="1"/>
  <c r="A107" i="4" s="1"/>
  <c r="A108" i="4" s="1"/>
  <c r="A109" i="4" s="1"/>
  <c r="A110" i="4" s="1"/>
  <c r="A111" i="4" s="1"/>
  <c r="A112" i="4" s="1"/>
  <c r="A115" i="4" s="1"/>
  <c r="A116" i="4" s="1"/>
  <c r="A117" i="4" s="1"/>
  <c r="A118" i="4" s="1"/>
  <c r="A119" i="4" s="1"/>
  <c r="A120" i="4" s="1"/>
  <c r="A121" i="4" s="1"/>
  <c r="A122" i="4" s="1"/>
  <c r="A123" i="4" s="1"/>
  <c r="A124" i="4" s="1"/>
  <c r="A125" i="4" s="1"/>
  <c r="A126" i="4" s="1"/>
  <c r="G180" i="4"/>
  <c r="G99" i="4"/>
  <c r="G67" i="4"/>
  <c r="G142" i="4"/>
  <c r="G47" i="4"/>
  <c r="G87" i="4"/>
  <c r="G97" i="4" s="1"/>
  <c r="G128" i="4"/>
  <c r="G109" i="4"/>
  <c r="H109" i="4"/>
  <c r="D111" i="4"/>
  <c r="D108" i="4"/>
  <c r="D107" i="4"/>
  <c r="H110" i="4"/>
  <c r="G110" i="4"/>
  <c r="G213" i="4"/>
  <c r="H12" i="1"/>
  <c r="G75" i="4"/>
  <c r="D103" i="4"/>
  <c r="G103" i="4" s="1"/>
  <c r="H17" i="1"/>
  <c r="H214" i="4"/>
  <c r="H333" i="1"/>
  <c r="H185" i="1"/>
  <c r="H16" i="1"/>
  <c r="H215" i="4"/>
  <c r="G248" i="4"/>
  <c r="H72" i="4"/>
  <c r="E208" i="1"/>
  <c r="H208" i="1" s="1"/>
  <c r="H20" i="1"/>
  <c r="H201" i="1"/>
  <c r="G33" i="4"/>
  <c r="H10" i="3"/>
  <c r="H29" i="4"/>
  <c r="H30" i="4"/>
  <c r="H254" i="4"/>
  <c r="G154" i="4"/>
  <c r="H154" i="4"/>
  <c r="H155" i="4" s="1"/>
  <c r="H339" i="1"/>
  <c r="H195" i="1"/>
  <c r="D257" i="4"/>
  <c r="H210" i="1"/>
  <c r="H13" i="1"/>
  <c r="H193" i="1"/>
  <c r="H187" i="1"/>
  <c r="D112" i="4"/>
  <c r="G112" i="4" s="1"/>
  <c r="H327" i="1"/>
  <c r="H18" i="1"/>
  <c r="H11" i="3"/>
  <c r="G11" i="3"/>
  <c r="G21" i="3" s="1"/>
  <c r="H338" i="1"/>
  <c r="H14" i="1"/>
  <c r="H11" i="1"/>
  <c r="G159" i="4"/>
  <c r="H15" i="1"/>
  <c r="H194" i="1"/>
  <c r="D226" i="4"/>
  <c r="G226" i="4" s="1"/>
  <c r="G256" i="4"/>
  <c r="H256" i="4"/>
  <c r="G249" i="4"/>
  <c r="H249" i="4"/>
  <c r="H183" i="1"/>
  <c r="G228" i="4"/>
  <c r="H228" i="4"/>
  <c r="G258" i="4"/>
  <c r="H258" i="4"/>
  <c r="G224" i="4"/>
  <c r="H224" i="4"/>
  <c r="G225" i="4"/>
  <c r="H225" i="4"/>
  <c r="G158" i="4"/>
  <c r="H158" i="4"/>
  <c r="H231" i="4"/>
  <c r="G231" i="4"/>
  <c r="D227" i="4"/>
  <c r="D105" i="4"/>
  <c r="G252" i="4"/>
  <c r="H252" i="4"/>
  <c r="H101" i="4"/>
  <c r="G101" i="4"/>
  <c r="G31" i="4"/>
  <c r="H31" i="4"/>
  <c r="D104" i="4"/>
  <c r="D102" i="4"/>
  <c r="H230" i="4"/>
  <c r="G230" i="4"/>
  <c r="D106" i="4"/>
  <c r="H188" i="1" l="1"/>
  <c r="H22" i="1"/>
  <c r="H21" i="3"/>
  <c r="H22" i="3" s="1"/>
  <c r="E8" i="5" s="1"/>
  <c r="H199" i="1"/>
  <c r="H212" i="1"/>
  <c r="G22" i="3"/>
  <c r="D8" i="5" s="1"/>
  <c r="G155" i="4"/>
  <c r="A127" i="4"/>
  <c r="A129" i="4" s="1"/>
  <c r="A130" i="4" s="1"/>
  <c r="A131" i="4" s="1"/>
  <c r="A132" i="4" s="1"/>
  <c r="A133" i="4" s="1"/>
  <c r="A134" i="4" s="1"/>
  <c r="A135" i="4" s="1"/>
  <c r="A24" i="1"/>
  <c r="H107" i="4"/>
  <c r="G107" i="4"/>
  <c r="G108" i="4"/>
  <c r="H108" i="4"/>
  <c r="G111" i="4"/>
  <c r="H111" i="4"/>
  <c r="H103" i="4"/>
  <c r="G29" i="4"/>
  <c r="G215" i="4"/>
  <c r="G72" i="4"/>
  <c r="H33" i="4"/>
  <c r="G30" i="4"/>
  <c r="D255" i="4"/>
  <c r="G255" i="4" s="1"/>
  <c r="H112" i="4"/>
  <c r="H226" i="4"/>
  <c r="H159" i="4"/>
  <c r="G257" i="4"/>
  <c r="H257" i="4"/>
  <c r="H331" i="1"/>
  <c r="G164" i="4"/>
  <c r="H164" i="4"/>
  <c r="H332" i="1"/>
  <c r="G69" i="4"/>
  <c r="H69" i="4"/>
  <c r="G35" i="4"/>
  <c r="H35" i="4"/>
  <c r="G167" i="4"/>
  <c r="H167" i="4"/>
  <c r="G160" i="4"/>
  <c r="H160" i="4"/>
  <c r="H166" i="4"/>
  <c r="G166" i="4"/>
  <c r="G70" i="4"/>
  <c r="H70" i="4"/>
  <c r="G73" i="4"/>
  <c r="H73" i="4"/>
  <c r="G105" i="4"/>
  <c r="H105" i="4"/>
  <c r="G165" i="4"/>
  <c r="H165" i="4"/>
  <c r="G102" i="4"/>
  <c r="H102" i="4"/>
  <c r="G216" i="4"/>
  <c r="H216" i="4"/>
  <c r="H76" i="4"/>
  <c r="G76" i="4"/>
  <c r="G36" i="4"/>
  <c r="H36" i="4"/>
  <c r="G104" i="4"/>
  <c r="H104" i="4"/>
  <c r="G34" i="4"/>
  <c r="H34" i="4"/>
  <c r="G32" i="4"/>
  <c r="H32" i="4"/>
  <c r="H227" i="4"/>
  <c r="G227" i="4"/>
  <c r="G246" i="4" s="1"/>
  <c r="G161" i="4"/>
  <c r="H161" i="4"/>
  <c r="G162" i="4"/>
  <c r="H162" i="4"/>
  <c r="G106" i="4"/>
  <c r="H106" i="4"/>
  <c r="G74" i="4"/>
  <c r="H74" i="4"/>
  <c r="G212" i="4"/>
  <c r="H212" i="4"/>
  <c r="G71" i="4"/>
  <c r="H71" i="4"/>
  <c r="G163" i="4"/>
  <c r="H163" i="4"/>
  <c r="G114" i="4" l="1"/>
  <c r="H344" i="1"/>
  <c r="H345" i="1" s="1"/>
  <c r="E6" i="5" s="1"/>
  <c r="H246" i="4"/>
  <c r="H37" i="4"/>
  <c r="H221" i="4"/>
  <c r="H114" i="4"/>
  <c r="G221" i="4"/>
  <c r="H168" i="4"/>
  <c r="H77" i="4"/>
  <c r="A25" i="1"/>
  <c r="A26" i="1" s="1"/>
  <c r="A27" i="1" s="1"/>
  <c r="A28" i="1" s="1"/>
  <c r="A29" i="1" s="1"/>
  <c r="A30" i="1" s="1"/>
  <c r="A31" i="1" s="1"/>
  <c r="A32" i="1" s="1"/>
  <c r="A33" i="1" s="1"/>
  <c r="A34" i="1" s="1"/>
  <c r="A35" i="1" s="1"/>
  <c r="A37" i="1" s="1"/>
  <c r="A38" i="1" s="1"/>
  <c r="G262" i="4"/>
  <c r="G168" i="4"/>
  <c r="G37" i="4"/>
  <c r="G77" i="4"/>
  <c r="A136" i="4"/>
  <c r="A137" i="4" s="1"/>
  <c r="A138" i="4" s="1"/>
  <c r="A139" i="4" s="1"/>
  <c r="A140" i="4" s="1"/>
  <c r="H255" i="4"/>
  <c r="H262" i="4" s="1"/>
  <c r="D9" i="5" l="1"/>
  <c r="E9" i="5"/>
  <c r="A39" i="1"/>
  <c r="A40" i="1" s="1"/>
  <c r="A41" i="1" s="1"/>
  <c r="A42" i="1" s="1"/>
  <c r="A43" i="1" s="1"/>
  <c r="A44" i="1" s="1"/>
  <c r="A45" i="1" s="1"/>
  <c r="A46" i="1" s="1"/>
  <c r="A47" i="1" s="1"/>
  <c r="A48" i="1" s="1"/>
  <c r="A49" i="1" s="1"/>
  <c r="A51" i="1" s="1"/>
  <c r="A52" i="1" s="1"/>
  <c r="A141" i="4"/>
  <c r="A143" i="4" s="1"/>
  <c r="A144" i="4" s="1"/>
  <c r="A145" i="4" s="1"/>
  <c r="A146" i="4" s="1"/>
  <c r="A147" i="4" s="1"/>
  <c r="A148" i="4" s="1"/>
  <c r="A149" i="4" s="1"/>
  <c r="A53" i="1" l="1"/>
  <c r="A54" i="1" s="1"/>
  <c r="A55" i="1" s="1"/>
  <c r="A56" i="1" s="1"/>
  <c r="A57" i="1" s="1"/>
  <c r="A58" i="1" s="1"/>
  <c r="A59" i="1" s="1"/>
  <c r="A60" i="1" s="1"/>
  <c r="A61" i="1" s="1"/>
  <c r="A62" i="1" s="1"/>
  <c r="A64" i="1" s="1"/>
  <c r="A65" i="1" s="1"/>
  <c r="A66" i="1" s="1"/>
  <c r="A67" i="1" s="1"/>
  <c r="A68" i="1" s="1"/>
  <c r="A69" i="1" s="1"/>
  <c r="A70" i="1" s="1"/>
  <c r="A71" i="1" s="1"/>
  <c r="A72" i="1" s="1"/>
  <c r="A73" i="1" s="1"/>
  <c r="A74" i="1" s="1"/>
  <c r="A75" i="1" s="1"/>
  <c r="A150" i="4"/>
  <c r="A151" i="4" s="1"/>
  <c r="A152" i="4" s="1"/>
  <c r="A153" i="4" s="1"/>
  <c r="A154" i="4" s="1"/>
  <c r="A156" i="4" s="1"/>
  <c r="A77" i="1" l="1"/>
  <c r="A78" i="1" s="1"/>
  <c r="E10" i="5"/>
  <c r="A79" i="1" l="1"/>
  <c r="A80" i="1" s="1"/>
  <c r="A81" i="1" s="1"/>
  <c r="A82" i="1" s="1"/>
  <c r="A83" i="1" s="1"/>
  <c r="A84" i="1" s="1"/>
  <c r="A85" i="1" s="1"/>
  <c r="A86" i="1" s="1"/>
  <c r="A87" i="1" s="1"/>
  <c r="A89" i="1" s="1"/>
  <c r="A90" i="1" s="1"/>
  <c r="A91" i="1" s="1"/>
  <c r="A92" i="1" s="1"/>
  <c r="A93" i="1" s="1"/>
  <c r="A94" i="1" s="1"/>
  <c r="A95" i="1" s="1"/>
  <c r="A96" i="1" s="1"/>
  <c r="A97" i="1" s="1"/>
  <c r="A98" i="1" s="1"/>
  <c r="A101" i="1" s="1"/>
  <c r="A11" i="2"/>
  <c r="A12" i="2" s="1"/>
  <c r="A13" i="2" s="1"/>
  <c r="A14" i="2" s="1"/>
  <c r="A15" i="2" s="1"/>
  <c r="A16" i="2" s="1"/>
  <c r="A17" i="2" s="1"/>
  <c r="A18" i="2" s="1"/>
  <c r="A20" i="2" s="1"/>
  <c r="A21" i="2" s="1"/>
  <c r="A22" i="2" s="1"/>
  <c r="A23" i="2" s="1"/>
  <c r="A24" i="2" s="1"/>
  <c r="A25" i="2" s="1"/>
  <c r="A26" i="2" s="1"/>
  <c r="A27" i="2" s="1"/>
  <c r="A28" i="2" s="1"/>
  <c r="A30" i="2" s="1"/>
  <c r="A31" i="2" s="1"/>
  <c r="A32" i="2" s="1"/>
  <c r="A33" i="2" s="1"/>
  <c r="A34" i="2" s="1"/>
  <c r="A35" i="2" s="1"/>
  <c r="A36" i="2" s="1"/>
  <c r="A37" i="2" s="1"/>
  <c r="A38" i="2" s="1"/>
  <c r="A40" i="2" s="1"/>
  <c r="A41" i="2" s="1"/>
  <c r="A42" i="2" s="1"/>
  <c r="A43" i="2" s="1"/>
  <c r="A44" i="2" s="1"/>
  <c r="A45" i="2" s="1"/>
  <c r="A46" i="2" s="1"/>
  <c r="A47" i="2" s="1"/>
  <c r="A48" i="2" s="1"/>
  <c r="A50" i="2" s="1"/>
  <c r="A51" i="2" s="1"/>
  <c r="A52" i="2" s="1"/>
  <c r="A53" i="2" s="1"/>
  <c r="A54" i="2" s="1"/>
  <c r="A55" i="2" s="1"/>
  <c r="A56" i="2" s="1"/>
  <c r="A57" i="2" s="1"/>
  <c r="A58" i="2" s="1"/>
  <c r="A60" i="2" s="1"/>
  <c r="A61" i="2" s="1"/>
  <c r="A62" i="2" s="1"/>
  <c r="A63" i="2" s="1"/>
  <c r="A64" i="2" s="1"/>
  <c r="A65" i="2" s="1"/>
  <c r="A66" i="2" s="1"/>
  <c r="A67" i="2" s="1"/>
  <c r="A68" i="2" s="1"/>
  <c r="A70" i="2" s="1"/>
  <c r="A71" i="2" s="1"/>
  <c r="A72" i="2" s="1"/>
  <c r="A73" i="2" s="1"/>
  <c r="A74" i="2" s="1"/>
  <c r="A75" i="2" s="1"/>
  <c r="A76" i="2" s="1"/>
  <c r="A77" i="2" s="1"/>
  <c r="A78" i="2" s="1"/>
  <c r="A80" i="2" s="1"/>
  <c r="A157" i="4"/>
  <c r="A158" i="4" s="1"/>
  <c r="A159" i="4" s="1"/>
  <c r="A160" i="4" s="1"/>
  <c r="A161" i="4" s="1"/>
  <c r="A162" i="4" s="1"/>
  <c r="A163" i="4" s="1"/>
  <c r="A164" i="4" s="1"/>
  <c r="A165" i="4" s="1"/>
  <c r="A166" i="4" s="1"/>
  <c r="A167" i="4" s="1"/>
  <c r="A81" i="2" l="1"/>
  <c r="A82" i="2" s="1"/>
  <c r="A83" i="2" s="1"/>
  <c r="A84" i="2" s="1"/>
  <c r="A85" i="2" s="1"/>
  <c r="A86" i="2" s="1"/>
  <c r="A87" i="2" s="1"/>
  <c r="A88" i="2" s="1"/>
  <c r="A89" i="2" s="1"/>
  <c r="A90" i="2" s="1"/>
  <c r="A92" i="2" s="1"/>
  <c r="A93" i="2" s="1"/>
  <c r="A94" i="2" s="1"/>
  <c r="A95" i="2" s="1"/>
  <c r="A96" i="2" s="1"/>
  <c r="A97" i="2" s="1"/>
  <c r="A98" i="2" s="1"/>
  <c r="A99" i="2" s="1"/>
  <c r="A100" i="2" s="1"/>
  <c r="A101" i="2" s="1"/>
  <c r="A102" i="2" s="1"/>
  <c r="A104" i="2" s="1"/>
  <c r="A105" i="2" s="1"/>
  <c r="A106" i="2" s="1"/>
  <c r="A107" i="2" s="1"/>
  <c r="A108" i="2" s="1"/>
  <c r="A109" i="2" s="1"/>
  <c r="A110" i="2" s="1"/>
  <c r="A111" i="2" s="1"/>
  <c r="A112" i="2" s="1"/>
  <c r="A113" i="2" s="1"/>
  <c r="A114" i="2" s="1"/>
  <c r="A116" i="2" s="1"/>
  <c r="A117" i="2" s="1"/>
  <c r="A118" i="2" s="1"/>
  <c r="A119" i="2" s="1"/>
  <c r="A120" i="2" s="1"/>
  <c r="A121" i="2" s="1"/>
  <c r="A122" i="2" s="1"/>
  <c r="A123" i="2" s="1"/>
  <c r="A124" i="2" s="1"/>
  <c r="A125" i="2" s="1"/>
  <c r="A126" i="2" s="1"/>
  <c r="A128" i="2" s="1"/>
  <c r="A129" i="2" s="1"/>
  <c r="A130" i="2" s="1"/>
  <c r="A131" i="2" s="1"/>
  <c r="A132" i="2" s="1"/>
  <c r="A133" i="2" s="1"/>
  <c r="A134" i="2" s="1"/>
  <c r="A135" i="2" s="1"/>
  <c r="A136" i="2" s="1"/>
  <c r="A137" i="2" s="1"/>
  <c r="A138" i="2" s="1"/>
  <c r="A169" i="4"/>
  <c r="A170" i="4" s="1"/>
  <c r="A171" i="4" s="1"/>
  <c r="A172" i="4" s="1"/>
  <c r="A173" i="4" s="1"/>
  <c r="A174" i="4" s="1"/>
  <c r="A175" i="4" s="1"/>
  <c r="A176" i="4" s="1"/>
  <c r="A177" i="4" s="1"/>
  <c r="A178" i="4" s="1"/>
  <c r="A179" i="4" s="1"/>
  <c r="A181" i="4" l="1"/>
  <c r="A182" i="4" s="1"/>
  <c r="A183" i="4" s="1"/>
  <c r="A184" i="4" s="1"/>
  <c r="A185" i="4" s="1"/>
  <c r="A186" i="4" s="1"/>
  <c r="A187" i="4" s="1"/>
  <c r="A188" i="4" s="1"/>
  <c r="A189" i="4" s="1"/>
  <c r="A190" i="4" s="1"/>
  <c r="A192" i="4" s="1"/>
  <c r="A193" i="4" l="1"/>
  <c r="A194" i="4" s="1"/>
  <c r="A195" i="4" s="1"/>
  <c r="A196" i="4" s="1"/>
  <c r="A197" i="4" s="1"/>
  <c r="A198" i="4" s="1"/>
  <c r="A102" i="1"/>
  <c r="A103" i="1" s="1"/>
  <c r="A104" i="1" s="1"/>
  <c r="A105" i="1" s="1"/>
  <c r="A106" i="1" s="1"/>
  <c r="A107" i="1" s="1"/>
  <c r="A108" i="1" s="1"/>
  <c r="A109" i="1" s="1"/>
  <c r="A200" i="4" l="1"/>
  <c r="A201" i="4" s="1"/>
  <c r="A204" i="4" s="1"/>
  <c r="A205" i="4" s="1"/>
  <c r="A111" i="1"/>
  <c r="A112" i="1" s="1"/>
  <c r="A113" i="1" s="1"/>
  <c r="A114" i="1" s="1"/>
  <c r="A115" i="1" s="1"/>
  <c r="A116" i="1" s="1"/>
  <c r="A117" i="1" s="1"/>
  <c r="A118" i="1" s="1"/>
  <c r="A119" i="1" s="1"/>
  <c r="A121" i="1" l="1"/>
  <c r="A122" i="1" s="1"/>
  <c r="A123" i="1" s="1"/>
  <c r="A124" i="1" s="1"/>
  <c r="A125" i="1" s="1"/>
  <c r="A126" i="1" s="1"/>
  <c r="A127" i="1" s="1"/>
  <c r="A128" i="1" s="1"/>
  <c r="A129" i="1" s="1"/>
  <c r="A211" i="4"/>
  <c r="A212" i="4" s="1"/>
  <c r="A213" i="4" s="1"/>
  <c r="A214" i="4" s="1"/>
  <c r="A215" i="4" s="1"/>
  <c r="A216" i="4" s="1"/>
  <c r="A217" i="4" s="1"/>
  <c r="A218" i="4" s="1"/>
  <c r="A219" i="4" s="1"/>
  <c r="A220"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7" i="4" s="1"/>
  <c r="A206" i="4"/>
  <c r="A207" i="4" s="1"/>
  <c r="A208" i="4" s="1"/>
  <c r="A209" i="4" s="1"/>
  <c r="A131" i="1" l="1"/>
  <c r="A132" i="1" s="1"/>
  <c r="A133" i="1" s="1"/>
  <c r="A134" i="1" s="1"/>
  <c r="A135" i="1" s="1"/>
  <c r="A136" i="1" s="1"/>
  <c r="A137" i="1" s="1"/>
  <c r="A138" i="1" s="1"/>
  <c r="A139" i="1" s="1"/>
  <c r="A248" i="4"/>
  <c r="A249" i="4" s="1"/>
  <c r="A250" i="4" s="1"/>
  <c r="A251" i="4" s="1"/>
  <c r="A252" i="4" s="1"/>
  <c r="A253" i="4" s="1"/>
  <c r="A254" i="4" s="1"/>
  <c r="A255" i="4" s="1"/>
  <c r="A256" i="4" s="1"/>
  <c r="A257" i="4" s="1"/>
  <c r="A258" i="4" s="1"/>
  <c r="A263" i="4" l="1"/>
  <c r="A259" i="4"/>
  <c r="A260" i="4" s="1"/>
  <c r="A261" i="4" s="1"/>
  <c r="A141" i="1"/>
  <c r="A142" i="1" s="1"/>
  <c r="A143" i="1" s="1"/>
  <c r="A144" i="1" s="1"/>
  <c r="A145" i="1" s="1"/>
  <c r="A146" i="1" s="1"/>
  <c r="A147" i="1" s="1"/>
  <c r="A148" i="1" s="1"/>
  <c r="A149" i="1" s="1"/>
  <c r="A151" i="1" l="1"/>
  <c r="A152" i="1" s="1"/>
  <c r="A153" i="1" s="1"/>
  <c r="A154" i="1" s="1"/>
  <c r="A155" i="1" s="1"/>
  <c r="A156" i="1" s="1"/>
  <c r="A157" i="1" s="1"/>
  <c r="A158" i="1" s="1"/>
  <c r="A159" i="1" s="1"/>
  <c r="A264" i="4"/>
  <c r="A265" i="4" s="1"/>
  <c r="A267" i="4" s="1"/>
  <c r="A161" i="1" l="1"/>
  <c r="A162" i="1" s="1"/>
  <c r="A268" i="4"/>
  <c r="A269" i="4" s="1"/>
  <c r="A270" i="4" s="1"/>
  <c r="A271" i="4" s="1"/>
  <c r="A274" i="4" s="1"/>
  <c r="A275" i="4" s="1"/>
  <c r="A277" i="4" s="1"/>
  <c r="A163" i="1" l="1"/>
  <c r="A164" i="1" s="1"/>
  <c r="A165" i="1" s="1"/>
  <c r="A166" i="1" s="1"/>
  <c r="A167" i="1" s="1"/>
  <c r="A168" i="1" s="1"/>
  <c r="A169" i="1" s="1"/>
  <c r="A171" i="1" s="1"/>
  <c r="A278" i="4"/>
  <c r="A172" i="1" l="1"/>
  <c r="A175" i="1" s="1"/>
  <c r="A176" i="1" s="1"/>
  <c r="A177" i="1" l="1"/>
  <c r="A178" i="1" s="1"/>
  <c r="A179" i="1" s="1"/>
  <c r="A180" i="1" s="1"/>
  <c r="A182" i="1" s="1"/>
  <c r="A183" i="1" s="1"/>
  <c r="A184" i="1" l="1"/>
  <c r="A185" i="1" s="1"/>
  <c r="A186" i="1" s="1"/>
  <c r="A187" i="1" s="1"/>
  <c r="A189" i="1" s="1"/>
  <c r="A190" i="1" s="1"/>
  <c r="A191" i="1" l="1"/>
  <c r="A192" i="1" s="1"/>
  <c r="A193" i="1" s="1"/>
  <c r="A194" i="1" s="1"/>
  <c r="A195" i="1" s="1"/>
  <c r="A196" i="1" s="1"/>
  <c r="A197" i="1" s="1"/>
  <c r="A198" i="1" s="1"/>
  <c r="A200" i="1" s="1"/>
  <c r="A201" i="1" s="1"/>
  <c r="A202" i="1" s="1"/>
  <c r="A203" i="1" s="1"/>
  <c r="A204" i="1" s="1"/>
  <c r="A205" i="1" s="1"/>
  <c r="A206" i="1" s="1"/>
  <c r="A207" i="1" s="1"/>
  <c r="A208" i="1" s="1"/>
  <c r="A209" i="1" s="1"/>
  <c r="A210" i="1" s="1"/>
  <c r="A211" i="1" s="1"/>
  <c r="A213" i="1" s="1"/>
  <c r="A214" i="1" l="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6" i="1" s="1"/>
  <c r="A257" i="1" s="1"/>
  <c r="A258" i="1" s="1"/>
  <c r="A259" i="1" s="1"/>
  <c r="A260" i="1" s="1"/>
  <c r="A261" i="1" s="1"/>
  <c r="A262" i="1" s="1"/>
  <c r="A263" i="1" s="1"/>
  <c r="A264" i="1" s="1"/>
  <c r="A265" i="1" l="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alcChain>
</file>

<file path=xl/sharedStrings.xml><?xml version="1.0" encoding="utf-8"?>
<sst xmlns="http://schemas.openxmlformats.org/spreadsheetml/2006/main" count="1033" uniqueCount="474">
  <si>
    <t>Country of Origin Declaration Form</t>
  </si>
  <si>
    <t>Item</t>
  </si>
  <si>
    <t>Description</t>
  </si>
  <si>
    <t>Code</t>
  </si>
  <si>
    <t>Country</t>
  </si>
  <si>
    <t xml:space="preserve">330kV Kasama-Nakonde Stepdown Double-Circuit Overhead Transmission Line (KN)
</t>
  </si>
  <si>
    <t xml:space="preserve">SCHEDULE 1: Plant and Mandatory Spare Parts Supplied from Abroad </t>
  </si>
  <si>
    <t>Item No</t>
  </si>
  <si>
    <r>
      <t>Code</t>
    </r>
    <r>
      <rPr>
        <b/>
        <vertAlign val="superscript"/>
        <sz val="12"/>
        <rFont val="Calibri"/>
        <family val="2"/>
        <scheme val="minor"/>
      </rPr>
      <t>1</t>
    </r>
  </si>
  <si>
    <t>Unit</t>
  </si>
  <si>
    <t>Qty.
(1)</t>
  </si>
  <si>
    <r>
      <t>Unit Price</t>
    </r>
    <r>
      <rPr>
        <b/>
        <vertAlign val="superscript"/>
        <sz val="12"/>
        <rFont val="Calibri"/>
        <family val="2"/>
        <scheme val="minor"/>
      </rPr>
      <t>2</t>
    </r>
  </si>
  <si>
    <r>
      <t>Total Price</t>
    </r>
    <r>
      <rPr>
        <b/>
        <vertAlign val="superscript"/>
        <sz val="12"/>
        <rFont val="Calibri"/>
        <family val="2"/>
        <scheme val="minor"/>
      </rPr>
      <t>2</t>
    </r>
  </si>
  <si>
    <t>[Specify Currency]
(2)</t>
  </si>
  <si>
    <t>(CIP, Kasama/Nakonde)
(3)</t>
  </si>
  <si>
    <r>
      <t>[</t>
    </r>
    <r>
      <rPr>
        <b/>
        <i/>
        <sz val="12"/>
        <rFont val="Calibri"/>
        <family val="2"/>
        <scheme val="minor"/>
      </rPr>
      <t>Specify Currency</t>
    </r>
    <r>
      <rPr>
        <b/>
        <sz val="12"/>
        <rFont val="Calibri"/>
        <family val="2"/>
        <scheme val="minor"/>
      </rPr>
      <t xml:space="preserve">]
</t>
    </r>
    <r>
      <rPr>
        <b/>
        <i/>
        <sz val="12"/>
        <rFont val="Calibri"/>
        <family val="2"/>
        <scheme val="minor"/>
      </rPr>
      <t>(1)x(3)</t>
    </r>
  </si>
  <si>
    <t>Plant for 330 kV Kasama-Nakonde d.c. OHTL</t>
  </si>
  <si>
    <r>
      <t xml:space="preserve">Towers 330 kV Double Circuit OHTL
Complete delivery of suspension tower 330DA (0° to 2° angle) as defined in the Scope of Works
</t>
    </r>
    <r>
      <rPr>
        <sz val="12"/>
        <rFont val="Calibri"/>
        <family val="2"/>
        <scheme val="minor"/>
      </rPr>
      <t xml:space="preserve">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</si>
  <si>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330DA Tower Basic body and crossarms ± 0 m body extension + 0 m leg extensions</t>
  </si>
  <si>
    <t>per tower</t>
  </si>
  <si>
    <t>Type 330DA Tower   3,0 m Body Extension (only)</t>
  </si>
  <si>
    <t>Type 330DA Tower   6,0 m Body Extension (only)</t>
  </si>
  <si>
    <t>Type 330DA Tower   9,0 m Body Extension (only)</t>
  </si>
  <si>
    <t>Type 330DA Tower   12,0 m Body Extension (only)</t>
  </si>
  <si>
    <t>Type 330DA Tower   15,0 m Body Extension (only)</t>
  </si>
  <si>
    <t>Type 330DA Tower  1,0 m Leg Extension</t>
  </si>
  <si>
    <t>each</t>
  </si>
  <si>
    <t>Type 330DA Tower  2,0 m Leg Extension</t>
  </si>
  <si>
    <t>Type 330DA Tower  3,0 m Leg Extension</t>
  </si>
  <si>
    <t>Type 330DA Tower  4,0 m Leg Extension</t>
  </si>
  <si>
    <t>Type 330DA Tower  5,0 m Leg Extension</t>
  </si>
  <si>
    <t>Stubs for Type 330DA tower</t>
  </si>
  <si>
    <t>SUB-TOTAL</t>
  </si>
  <si>
    <r>
      <t xml:space="preserve">Complete delivery of angle/anti-cascading tension tower, 330DB (0° to 10°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</si>
  <si>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330DB Tower Basic body and crossarms ± 0 m body extension + 0 m leg extensions</t>
  </si>
  <si>
    <t>Type 330DB Tower   3,0 m Body Extension (only)</t>
  </si>
  <si>
    <t>Type 330DB Tower   6,0 m Body Extension (only)</t>
  </si>
  <si>
    <t>Type 330DB Tower   9,0 m Body Extension (only)</t>
  </si>
  <si>
    <t>Type 330DB Tower   12,0 m Body Extension (only)</t>
  </si>
  <si>
    <t>Type 330DB Tower   15,0 m Body Extension (only)</t>
  </si>
  <si>
    <t>Type 330DB Tower  1,0 m Leg Extension</t>
  </si>
  <si>
    <t>Type 330DB Tower  2,0 m Leg Extension</t>
  </si>
  <si>
    <t>Type 330DB Tower  3,0 m Leg Extension</t>
  </si>
  <si>
    <t>Type 330DB Tower  4,0 m Leg Extension</t>
  </si>
  <si>
    <t>Type 330DB Tower  5,0 m Leg Extension</t>
  </si>
  <si>
    <t>Stubs for Type 330DB tower</t>
  </si>
  <si>
    <r>
      <t>Complete delivery</t>
    </r>
    <r>
      <rPr>
        <b/>
        <strike/>
        <sz val="12"/>
        <rFont val="Calibri"/>
        <family val="2"/>
        <scheme val="minor"/>
      </rPr>
      <t xml:space="preserve"> </t>
    </r>
    <r>
      <rPr>
        <b/>
        <sz val="12"/>
        <rFont val="Calibri"/>
        <family val="2"/>
        <scheme val="minor"/>
      </rPr>
      <t xml:space="preserve">of angle tension tower 330DC (10° to 30°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</si>
  <si>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330DC Tower Basic body and crossarms ± 0 m body extension + 0 m leg extensions</t>
  </si>
  <si>
    <t>Type 330DC Tower   3,0 m Body Extension (only)</t>
  </si>
  <si>
    <t>Type 330DC Tower   6,0 m Body Extension (only)</t>
  </si>
  <si>
    <t>Type 330DC Tower   9,0 m Body Extension (only)</t>
  </si>
  <si>
    <t>Type 330DC Tower   12,0 m Body Extension (only)</t>
  </si>
  <si>
    <t>Type 330DC Tower   15,0 m Body Extension (only)</t>
  </si>
  <si>
    <t>Type 330DC Tower  1,0 m Leg Extension</t>
  </si>
  <si>
    <t>Type 330DC Tower  2,0 m Leg Extension</t>
  </si>
  <si>
    <t>Type 330DC Tower  3,0 m Leg Extension</t>
  </si>
  <si>
    <t>Type 330DC Tower  4,0 m Leg Extension</t>
  </si>
  <si>
    <t>Type 330DC Tower  5,0 m Leg Extension</t>
  </si>
  <si>
    <t>Stubs for Type 330DC tower</t>
  </si>
  <si>
    <r>
      <t>Complete delivery of angle tension tower 330DD (30° to 60°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</si>
  <si>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330DD Tower Basic body and crossarms ± 0 m body extension + 0 m leg extensions</t>
  </si>
  <si>
    <t>Type 330DD Tower   3,0 m Body Extension (only)</t>
  </si>
  <si>
    <t>Type 330DD Tower   6,0 m Body Extension (only)</t>
  </si>
  <si>
    <t>Type 330DD Tower   9,0 m Body Extension (only)</t>
  </si>
  <si>
    <t>Type 330DD Tower   12,0 m Body Extension (only)</t>
  </si>
  <si>
    <t>Type 330DD Tower  1,0 m Leg Extension</t>
  </si>
  <si>
    <t>Type 330DD Tower  2,0 m Leg Extension</t>
  </si>
  <si>
    <t>Type 330DD Tower  3,0 m Leg Extension</t>
  </si>
  <si>
    <t>Type 330DD Tower  4,0 m Leg Extension</t>
  </si>
  <si>
    <t>Type 330DD Tower  5,0 m Leg Extension</t>
  </si>
  <si>
    <t>Stubs for Type 330DD tower</t>
  </si>
  <si>
    <r>
      <t xml:space="preserve">Complete delivery of angle tension tower 330DE (60° to 90°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</si>
  <si>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330DE Tower Basic bodyand crossarms ± 0 m body extension + 0 m leg extensions</t>
  </si>
  <si>
    <t>Type 330DE Tower   3,0 m Body Extension (only)</t>
  </si>
  <si>
    <t>Type 330DE Tower   6,0 m Body Extension (only)</t>
  </si>
  <si>
    <t>Type 330DE Tower   9,0 m Body Extension (only)</t>
  </si>
  <si>
    <t>Type 330DE Tower   12,0 m Body Extension (only)</t>
  </si>
  <si>
    <t>Type 330DE Tower  1,0 m Leg Extension</t>
  </si>
  <si>
    <t>Type 330DE Tower  2,0 m Leg Extension</t>
  </si>
  <si>
    <t>Type 330DE Tower  3,0 m Leg Extension</t>
  </si>
  <si>
    <t>Type 330DE Tower  4,0 m Leg Extension</t>
  </si>
  <si>
    <t>Type 330DE Tower  5,0 m Leg Extension</t>
  </si>
  <si>
    <t>Stubs for Type 330DE tower</t>
  </si>
  <si>
    <r>
      <t>Complete delivery of terminal tension tower 330DET (0° to 45°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</si>
  <si>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330DET Tower Basic bodyand crossarms ± 0 m body extension + 0 m leg extensions</t>
  </si>
  <si>
    <t>Type 330DET Tower   3,0 m Body Extension (only)</t>
  </si>
  <si>
    <t>Type 330DET Tower   6,0 m Body Extension (only)</t>
  </si>
  <si>
    <t>Type 330DET Tower   9,0 m Body Extension (only)</t>
  </si>
  <si>
    <t>Type 330DET Tower  1,0 m Leg Extension</t>
  </si>
  <si>
    <t>Type 330DET Tower  2,0 m Leg Extension</t>
  </si>
  <si>
    <t>Type 330DET Tower  3,0 m Leg Extension</t>
  </si>
  <si>
    <t>Type 330DET Tower  4,0 m Leg Extension</t>
  </si>
  <si>
    <t>Type 330DET Tower  5,0 m Leg Extension</t>
  </si>
  <si>
    <t>Stubs for Type 330DET tower</t>
  </si>
  <si>
    <r>
      <t>Complete delivery of transposition tension tower 330DT (0° to 10°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</si>
  <si>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330DT Tower Basic body and crossarms ± 0 m body extension + 0 m leg extensions</t>
  </si>
  <si>
    <t>per transposition</t>
  </si>
  <si>
    <t>Type 330DT Tower   3,0 m Body Extension (only)</t>
  </si>
  <si>
    <t>Type 330DT Tower   6,0 m Body Extension (only)</t>
  </si>
  <si>
    <t>Type 330DT Tower  1,0 m Leg Extension</t>
  </si>
  <si>
    <t>Type 330DT Tower  2,0 m Leg Extension</t>
  </si>
  <si>
    <t>Type 330DT Tower  3,0 m Leg Extension</t>
  </si>
  <si>
    <t>Type 330DT Tower  4,0 m Leg Extension</t>
  </si>
  <si>
    <t>Type 330DT Tower  5,0 m Leg Extension</t>
  </si>
  <si>
    <t>Stubs for Type 330DT tower</t>
  </si>
  <si>
    <t>8A</t>
  </si>
  <si>
    <r>
      <t xml:space="preserve">Foundations 330 kV Double Circuit OHTL
</t>
    </r>
    <r>
      <rPr>
        <sz val="12"/>
        <rFont val="Calibri"/>
        <family val="2"/>
        <scheme val="minor"/>
      </rPr>
      <t xml:space="preserve">All Foundations Material for tower types according to the specification, all necessary reinforcement, shuttering material, complete tower earthing material and their connections to tower.
</t>
    </r>
  </si>
  <si>
    <r>
      <t xml:space="preserve">Complete delivery of foundations material from abroad for tower type:
Suspension tower 330DA (0° to 2°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</si>
  <si>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t>Foundation class 1</t>
  </si>
  <si>
    <t>set</t>
  </si>
  <si>
    <t>Foundation class 2</t>
  </si>
  <si>
    <t>Foundation class 3</t>
  </si>
  <si>
    <t>Foundation class 4</t>
  </si>
  <si>
    <t>Foundation class 4W</t>
  </si>
  <si>
    <t>Foundation class 5</t>
  </si>
  <si>
    <t>Foundation class 5W</t>
  </si>
  <si>
    <t>Foundation class 6</t>
  </si>
  <si>
    <r>
      <t xml:space="preserve">Complete delivery of foundations material from abroad for tower type:
angle/anti-cascading tension tower 330DB (0° to 10°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</si>
  <si>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angle tension tower 330DC (10° to 30°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</si>
  <si>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angle tension tower  330DD (30° to 60°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</si>
  <si>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angle tension tower 330DE (60° to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</si>
  <si>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terminal tension tower 330DET (0° to 45°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</si>
  <si>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transposition tower  330DT (0° to 10°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</si>
  <si>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t>SUBTOTAL</t>
  </si>
  <si>
    <t>Aircraft warning system</t>
  </si>
  <si>
    <t>Aircraft warning spheres</t>
  </si>
  <si>
    <t>Fall Arrest System</t>
  </si>
  <si>
    <t>Earthing 330 kV Double circuit OHTL
Supply of material for tower groundings, galvanised steel grounding Rod with 20mm diamater, 0.3mm coating thickness, 1,5m length including CCS40 copper clad steel wire strand 7 No.7 AWG, threaded couplers for earth rods,  earthing rod clamps, bolted tower connector clamp, C-tap compression connectors, etc. as specified in Employers Requirements.</t>
  </si>
  <si>
    <t>Supply of counterpoise cable, for connection to the substation earthing grid including  CCS40 copper clad steel wire strand 7 No.7 AWG, bolted tower connector clamp, C-tap compression connectors as specified in Employers Requirements</t>
  </si>
  <si>
    <t>km</t>
  </si>
  <si>
    <t>Supply of material for Earthing Type A, as specified in Employers Requirements.</t>
  </si>
  <si>
    <t>Supply of material for Earthing Type B, as specified in Employers Requirements.</t>
  </si>
  <si>
    <t>Supply of material for Earthing Type C, as specified in Employers Requirements.</t>
  </si>
  <si>
    <t>Earthing enhancements for Type D where required as per specification to achieve specified tower footing resistance</t>
  </si>
  <si>
    <r>
      <t>Insulator and Fittings 330 kV Double circuit OHTL
LINE CONDUCTOR INSULATORS AND FITTINGS</t>
    </r>
    <r>
      <rPr>
        <sz val="12"/>
        <rFont val="Calibri"/>
        <family val="2"/>
        <scheme val="minor"/>
      </rPr>
      <t xml:space="preserve">
Supply of Complete Insulator Sets including insulators, all types of clamps, armour rods, extension links, pilot insulator sets, counterweights for connections to all Towers.</t>
    </r>
    <r>
      <rPr>
        <b/>
        <sz val="12"/>
        <rFont val="Calibri"/>
        <family val="2"/>
        <scheme val="minor"/>
      </rPr>
      <t xml:space="preserve"> </t>
    </r>
  </si>
  <si>
    <t>Single Suspension insulator set for twin "BISON" conductor including all clamps and fittings, armour rods and connections to tower, arcing rings both ends</t>
  </si>
  <si>
    <t>Double Suspension insulator set for  twin  "BISON" conductor including all clamps and fittings, armour rods and connections to tower, arcing rings both ends.</t>
  </si>
  <si>
    <t xml:space="preserve">Double Tension insulator set for  twin  "BISON" conductor including all clamps and fittings, armour rods and connections to tower, arcing rings both ends </t>
  </si>
  <si>
    <t>Twin spacer damper for "BISON" conductor bundle</t>
  </si>
  <si>
    <t>Counter weights for reduction of insulator swing</t>
  </si>
  <si>
    <r>
      <t xml:space="preserve">CONDUCTOR , OPGW AND GROUND WIRES
</t>
    </r>
    <r>
      <rPr>
        <sz val="12"/>
        <rFont val="Calibri"/>
        <family val="2"/>
        <scheme val="minor"/>
      </rPr>
      <t xml:space="preserve">Supply of conductors, OPGW and ground wires, including all joints, sleeves, jumper loops, spacers and necessary dampers, earthing connections and all downleads as per Employers Requirements. </t>
    </r>
  </si>
  <si>
    <t xml:space="preserve">ACSR Conductor Code Name BISON;  twin bundled, stringing of double circuit </t>
  </si>
  <si>
    <t>route km</t>
  </si>
  <si>
    <r>
      <t xml:space="preserve">Optical Ground Wire (OPGW) 48 cores. ITU-T G.652D s/c </t>
    </r>
    <r>
      <rPr>
        <sz val="12"/>
        <color rgb="FFFF0000"/>
        <rFont val="Calibri"/>
        <family val="2"/>
        <scheme val="minor"/>
      </rPr>
      <t>rating 200 kA</t>
    </r>
    <r>
      <rPr>
        <vertAlign val="superscript"/>
        <sz val="12"/>
        <color rgb="FFFF0000"/>
        <rFont val="Calibri"/>
        <family val="2"/>
        <scheme val="minor"/>
      </rPr>
      <t>2</t>
    </r>
    <r>
      <rPr>
        <sz val="12"/>
        <rFont val="Calibri"/>
        <family val="2"/>
        <scheme val="minor"/>
      </rPr>
      <t>/sec, including all splicing and connections to joint boxes.</t>
    </r>
  </si>
  <si>
    <t>Earth Wire (OHGW) type ACS 7/6 AWG</t>
  </si>
  <si>
    <t>Stockbridge type vibration dampers for BISON conductor</t>
  </si>
  <si>
    <t>Stockbridge type vibration dampers for OPGW</t>
  </si>
  <si>
    <t>Stockbridge type vibration dampers for Earth Wire type ACS 7/6 AWG</t>
  </si>
  <si>
    <t>Mid - span tension joint for BISON conductor</t>
  </si>
  <si>
    <t>Mid - span tension joint for Earth Wire OHGW</t>
  </si>
  <si>
    <t>Repair sleeve for BISON conductor</t>
  </si>
  <si>
    <r>
      <t xml:space="preserve">OPGW AND OVER HEAD GROUND WIRE FITTINGS AND ACCESSORIES
</t>
    </r>
    <r>
      <rPr>
        <sz val="12"/>
        <rFont val="Calibri"/>
        <family val="2"/>
        <scheme val="minor"/>
      </rPr>
      <t>Supply of complete sets of fittings, including all types of clamps, extension links, armor rods, counterweights, earth bonds and all connections to Towers.  All cost for Employer's inspector during test shall be covered as per Employers Requirement Section VII Part II.</t>
    </r>
  </si>
  <si>
    <t>Suspension set for OPGW</t>
  </si>
  <si>
    <t>Straight through double tension set for OPGW</t>
  </si>
  <si>
    <t>Double dead end tension set, including down the tower connection to joint box on suspension or tension tower for OPGW</t>
  </si>
  <si>
    <t>Tension terminal dead end down set for OPGW</t>
  </si>
  <si>
    <r>
      <t xml:space="preserve">Jointing Box for OPGW/OPGW, for use within the transmission line, including fixing, splicing and downlead clamps, with feed through sets, suitable for up to 48 cores. ITU 652D  
s/c rating </t>
    </r>
    <r>
      <rPr>
        <sz val="12"/>
        <color rgb="FFFF0000"/>
        <rFont val="Calibri"/>
        <family val="2"/>
        <scheme val="minor"/>
      </rPr>
      <t>200 kA2/se</t>
    </r>
    <r>
      <rPr>
        <sz val="12"/>
        <rFont val="Calibri"/>
        <family val="2"/>
        <scheme val="minor"/>
      </rPr>
      <t>c and OPGW, types as per specification</t>
    </r>
  </si>
  <si>
    <r>
      <t xml:space="preserve">4 way Jointing Box for OPGW/OPGW/OFC, for use within the transmission line, including fixing, splicing and downlead clamps, with feed through sets, suitable for up to 48 cores. ITU 652D
s/c rating </t>
    </r>
    <r>
      <rPr>
        <sz val="12"/>
        <color rgb="FFFF0000"/>
        <rFont val="Calibri"/>
        <family val="2"/>
        <scheme val="minor"/>
      </rPr>
      <t>200 kA2/sec</t>
    </r>
    <r>
      <rPr>
        <sz val="12"/>
        <rFont val="Calibri"/>
        <family val="2"/>
        <scheme val="minor"/>
      </rPr>
      <t xml:space="preserve"> and OPGW, types as per specification</t>
    </r>
  </si>
  <si>
    <r>
      <t>Terminal Box for OPGW/OFC, for the connection at substation gantry, including fixing, splicing and downlead clamps, for up to 48 cores. ITU G-652D s/c r</t>
    </r>
    <r>
      <rPr>
        <sz val="12"/>
        <color rgb="FFFF0000"/>
        <rFont val="Calibri"/>
        <family val="2"/>
        <scheme val="minor"/>
      </rPr>
      <t>ating 200 kA2/sec</t>
    </r>
    <r>
      <rPr>
        <sz val="12"/>
        <rFont val="Calibri"/>
        <family val="2"/>
        <scheme val="minor"/>
      </rPr>
      <t xml:space="preserve"> and OPGW/OFC, types as per specification</t>
    </r>
  </si>
  <si>
    <t xml:space="preserve">Suspension set for Earth Wire (OHGW) </t>
  </si>
  <si>
    <t xml:space="preserve">Straight through double tension set for Earth Wire (OHGW) </t>
  </si>
  <si>
    <t xml:space="preserve">Double dead end tension set, including down the tower connection to joint box on suspension or tension tower for Earth Wire (OHGW) </t>
  </si>
  <si>
    <t xml:space="preserve">Tension terminal dead end down set for Earth Wire (OHGW) </t>
  </si>
  <si>
    <t>Tools and Equipment</t>
  </si>
  <si>
    <t xml:space="preserve">Complete set of spanners for tower erection </t>
  </si>
  <si>
    <r>
      <rPr>
        <b/>
        <sz val="12"/>
        <rFont val="Calibri"/>
        <family val="2"/>
        <scheme val="minor"/>
      </rPr>
      <t>SCHMIDT CONCRETE TEST HAMMER</t>
    </r>
    <r>
      <rPr>
        <sz val="12"/>
        <rFont val="Calibri"/>
        <family val="2"/>
        <scheme val="minor"/>
      </rPr>
      <t xml:space="preserve">
Impact Energy: 2.207 Nm
Cmpression Strength: 10 – 70 MPa (1,450 – 10,152 psi)
Product Dimension: 53 x 356 mm, Dia.x H
Purchased equipment should meet the above specifications or better</t>
    </r>
  </si>
  <si>
    <r>
      <rPr>
        <b/>
        <sz val="12"/>
        <rFont val="Calibri"/>
        <family val="2"/>
        <scheme val="minor"/>
      </rPr>
      <t>ULTRA SONIC PULSE VELOCITY TESTER</t>
    </r>
    <r>
      <rPr>
        <sz val="12"/>
        <rFont val="Calibri"/>
        <family val="2"/>
        <scheme val="minor"/>
      </rPr>
      <t xml:space="preserve">
Range: 0.1 – 7930μs
Resolution: 0.1μs (&lt;793μs), 1μs (&gt;793μs)
Temperature range: -10℃ - 50℃ (Non Charging) 
Humidity: &lt;95% RH, non condensing
Memory Capacity: Internal 8 GB Flash memory
Display: 7in color display 800 x 480 pixels
Power supply: Lithium Polymer, 3.6V, 14.0Ah
Product dimension: 250 x 162 x 62mm, WxDxH
Purchased equipment should meet the above specifications or better</t>
    </r>
  </si>
  <si>
    <r>
      <rPr>
        <b/>
        <sz val="12"/>
        <rFont val="Calibri"/>
        <family val="2"/>
        <scheme val="minor"/>
      </rPr>
      <t>REBAR COVER METER</t>
    </r>
    <r>
      <rPr>
        <sz val="12"/>
        <rFont val="Calibri"/>
        <family val="2"/>
        <scheme val="minor"/>
      </rPr>
      <t xml:space="preserve">
Cover Measuring Range: Up to 185mm
Accurancy: 4.1mm
Power Supply: Rechargeable AA Batteries
Product dimensions: 250 x 130 x 45mm, WxDxH
Purchased equipment should meet the above specifications or better</t>
    </r>
  </si>
  <si>
    <t>Punching tool, for holes 12mm, 16mm and 20mm diameter in bracings up to 10mm thick</t>
  </si>
  <si>
    <t>Conductor "stockings" for pulling conductor to fit ACSR "BISON"</t>
  </si>
  <si>
    <t>5 Ton hydraulic petrol operated Tower Erection winch</t>
  </si>
  <si>
    <t>Sagging Rollers for each conductor type (ACSR Bison, ACS 7/7 AWG, OPGW)</t>
  </si>
  <si>
    <t>each type</t>
  </si>
  <si>
    <t>16mm dia. Steel wire rope (100m lengths)</t>
  </si>
  <si>
    <t>Nylon slings (5 Ton SWL)</t>
  </si>
  <si>
    <t>Twin conductor running blocks</t>
  </si>
  <si>
    <t>Pre-formed armourod type Repair Sleeves for ACSR "BISON"</t>
  </si>
  <si>
    <t>Compression type repair sleeves for ACSR "BISON"</t>
  </si>
  <si>
    <t>3 ton pullift</t>
  </si>
  <si>
    <t>3 ton tirfor c/w bond</t>
  </si>
  <si>
    <t>come along clamp (Riganti or Klein) for ACSR "BISON" conductor</t>
  </si>
  <si>
    <t>tandem come along clamp (Riganti or Klein) for ACSR "BISON" conductor</t>
  </si>
  <si>
    <t>come along clamp (Riganti or Klien) for ACS earth wire</t>
  </si>
  <si>
    <t>come along clamp (Riganti or Klein) for OPGW earth wire</t>
  </si>
  <si>
    <t xml:space="preserve">Motorised jointing compression tool c/w with compressing head and full set of dies for ACS "7/6 AWG" earthwire, ACSR  "Wolf", ACSR "95/55", ACSR "Bison", and ACSR "Bluejay" conductors, including 2 sets of high pressure hoses, one set short and one long for use up the tower. </t>
  </si>
  <si>
    <t>Sash Ropes 16mm dia.(100m lengths)</t>
  </si>
  <si>
    <r>
      <rPr>
        <b/>
        <sz val="12"/>
        <rFont val="Calibri"/>
        <family val="2"/>
      </rPr>
      <t>GNSS receiver</t>
    </r>
    <r>
      <rPr>
        <sz val="12"/>
        <rFont val="Calibri"/>
        <family val="2"/>
      </rPr>
      <t xml:space="preserve"> complete set with rover, base and processing software with 2 spare batteries </t>
    </r>
  </si>
  <si>
    <r>
      <rPr>
        <b/>
        <sz val="12"/>
        <rFont val="Calibri"/>
        <family val="2"/>
      </rPr>
      <t>Trimble Digital Level</t>
    </r>
    <r>
      <rPr>
        <sz val="12"/>
        <rFont val="Calibri"/>
        <family val="2"/>
      </rPr>
      <t xml:space="preserve"> complete set with staff and processing software with 2 spare batteries</t>
    </r>
  </si>
  <si>
    <t>Leica Total Station</t>
  </si>
  <si>
    <t>Handheld GPS,  Garmin GPSMAP 65s or similar</t>
  </si>
  <si>
    <t>GIS Tablet (Geotab)</t>
  </si>
  <si>
    <t>Laser Range Finder</t>
  </si>
  <si>
    <t>Binocular equipment with high focusing lense and distance measurement</t>
  </si>
  <si>
    <t>Digital camera</t>
  </si>
  <si>
    <t>Drone with LiDAR Survey Kit &amp; Thermal Combo as DJI ENTERPRISE - MATRICE 350 RTK  or equivalent and approved</t>
  </si>
  <si>
    <t>Live Line Tester up to 330kV HIGH VOLTAGE DETECTORS CABLE TO DETECT 
VOLTAGE UP TO 500kV
Type: Electronic capacitive, Operating power, voltage: 90 – 500kV, Instruction Manual, Connecting accessories including auxiliary earth, rod and probe; Application: For detecting voltages on overhead transmission lines</t>
  </si>
  <si>
    <t xml:space="preserve">HIGH FREQUENCY EARTH RESISTANCE MEASURING INSTRUMENT DIGITAL GROUND TESTER
Application: For high frequency determination of earthing resistance of overhead transmission line towers with tower-top earth wire
Operating voltage: Battery, Facility for charging battery:  built-in </t>
  </si>
  <si>
    <t>6 ton Chain Blocks</t>
  </si>
  <si>
    <t>100kN Roller Blocks</t>
  </si>
  <si>
    <t>GROUNDING STICKS SET :
Type: screw type contact clamp;
Suitable conductor diameter 5mm -60 mm; 
Maximum current capacity 23.9kA</t>
  </si>
  <si>
    <t>Earth Resistance Tester - accuracy from 0.1 ohms to not less than 2000 ohms</t>
  </si>
  <si>
    <t>Mechanical and electrical tool box complete</t>
  </si>
  <si>
    <t>Walkie Talkie: 2 way radios</t>
  </si>
  <si>
    <t xml:space="preserve">Single Phase Gen-welder Machine </t>
  </si>
  <si>
    <t>Three Phase Gen-welder Machine</t>
  </si>
  <si>
    <t>Safety belts</t>
  </si>
  <si>
    <t>SPARES</t>
  </si>
  <si>
    <t>CONDUCTOR , OPGW AND GROUND WIRES</t>
  </si>
  <si>
    <t>Double ACSR "Bison" Conductor</t>
  </si>
  <si>
    <t>ACS Earth Conductor</t>
  </si>
  <si>
    <t>OPGW Conductor</t>
  </si>
  <si>
    <t>Spare Copper Clad Steel</t>
  </si>
  <si>
    <t>OPGW joint box</t>
  </si>
  <si>
    <t>OPGW splicing tool. (Machine) complete with all accessories</t>
  </si>
  <si>
    <t>OTDR</t>
  </si>
  <si>
    <t>Counterpoise conductor</t>
  </si>
  <si>
    <t>LINE CONDUCTOR INSULATORS AND FITTINGS</t>
  </si>
  <si>
    <t>Double tension insulator set complete with all fittings for ACSR "Bison"</t>
  </si>
  <si>
    <t>Single suspension insulator set complete with all fittings for ACSR "Bison"</t>
  </si>
  <si>
    <t>Complete tension set for OPGW earth wire (pair)</t>
  </si>
  <si>
    <t>Complete suspension set for OPGW earth wire</t>
  </si>
  <si>
    <t>Complete tension set for ACS earth wire (single)</t>
  </si>
  <si>
    <t>Complete suspension set for ACS earth wire</t>
  </si>
  <si>
    <t>OVERHEAD LINE ACCESSORIES</t>
  </si>
  <si>
    <t>Assortment of tower bolts</t>
  </si>
  <si>
    <t>tonne</t>
  </si>
  <si>
    <t>Assortment of anti-theft type tower bolts</t>
  </si>
  <si>
    <t>Mid-span joints for ACSR "BISON" Compression type.</t>
  </si>
  <si>
    <t>Vibration Dampers for ACSR "BISON"</t>
  </si>
  <si>
    <t>Tension Clamps for ACSR "BISON"</t>
  </si>
  <si>
    <t>Suspension clamps complete with preformed armour rods for ACSR "BISON"</t>
  </si>
  <si>
    <t>Spacers for twin ACSR "BISON"</t>
  </si>
  <si>
    <t>Vibration Dampers for ACS Earth wire</t>
  </si>
  <si>
    <t>Vibration Dampers for OPGW Earth wire</t>
  </si>
  <si>
    <t>Midspan joint for ACS earth wire</t>
  </si>
  <si>
    <t>AIRCRAFT WARNING SYSTEM</t>
  </si>
  <si>
    <t>330kV COMPLETE SPARE TOWERS WITH BOLTS, ALL WITH STANDARD LEGS</t>
  </si>
  <si>
    <r>
      <t>Type</t>
    </r>
    <r>
      <rPr>
        <sz val="12"/>
        <rFont val="Calibri"/>
        <family val="2"/>
        <scheme val="minor"/>
      </rPr>
      <t xml:space="preserve"> 330DB Tower Basic body and crossarms ± 0 m body extension + 0 m leg extensions</t>
    </r>
  </si>
  <si>
    <t>Type 330DE Tower Basic body and crossarms ± 0 m body extension + 0 m leg extensions</t>
  </si>
  <si>
    <t>Type 330DET Tower Basic body and crossarms ± 0 m body extension + 0 m leg extensions</t>
  </si>
  <si>
    <t>Additional tower legs.  All members &amp; bolts, excluding main legs.</t>
  </si>
  <si>
    <t>Tower type 330DA</t>
  </si>
  <si>
    <t>Tower type 330DB</t>
  </si>
  <si>
    <t>Tower type 330DC</t>
  </si>
  <si>
    <t>Tower type 330DD</t>
  </si>
  <si>
    <t>Tower type 330DE</t>
  </si>
  <si>
    <t>Tower type 330DET</t>
  </si>
  <si>
    <t>Tower type 330DT</t>
  </si>
  <si>
    <t xml:space="preserve"> </t>
  </si>
  <si>
    <t xml:space="preserve"> TOTAL SCHEDULE 1,  CARRIED TO SUMMARY</t>
  </si>
  <si>
    <t>Name of Bidder</t>
  </si>
  <si>
    <t>Signature of Bidder</t>
  </si>
  <si>
    <r>
      <rPr>
        <vertAlign val="superscript"/>
        <sz val="11"/>
        <color theme="1"/>
        <rFont val="Calibri"/>
        <family val="2"/>
        <scheme val="minor"/>
      </rPr>
      <t xml:space="preserve">1 </t>
    </r>
    <r>
      <rPr>
        <sz val="11"/>
        <color theme="1"/>
        <rFont val="Calibri"/>
        <family val="2"/>
        <scheme val="minor"/>
      </rPr>
      <t>Bidders shall enter a code representing the country of origin of all imported plant and equipment.</t>
    </r>
  </si>
  <si>
    <r>
      <rPr>
        <vertAlign val="superscript"/>
        <sz val="12"/>
        <color theme="1"/>
        <rFont val="Calibri"/>
        <family val="2"/>
        <scheme val="minor"/>
      </rPr>
      <t>2</t>
    </r>
    <r>
      <rPr>
        <sz val="11"/>
        <color theme="1"/>
        <rFont val="Calibri"/>
        <family val="2"/>
        <scheme val="minor"/>
      </rPr>
      <t xml:space="preserve"> Specify currency. Create and use as many columns for Unit Price and Total Price as there are currencies</t>
    </r>
  </si>
  <si>
    <t>SCHEDULE 2: Plant and Mandatory Spare Parts Supplied from within the Employer's Country</t>
  </si>
  <si>
    <r>
      <t xml:space="preserve">Qty.
</t>
    </r>
    <r>
      <rPr>
        <b/>
        <i/>
        <sz val="12"/>
        <rFont val="Calibri"/>
        <family val="2"/>
        <scheme val="minor"/>
      </rPr>
      <t>(1)</t>
    </r>
  </si>
  <si>
    <r>
      <t>Unit Price</t>
    </r>
    <r>
      <rPr>
        <b/>
        <vertAlign val="superscript"/>
        <sz val="12"/>
        <rFont val="Calibri"/>
        <family val="2"/>
        <scheme val="minor"/>
      </rPr>
      <t>2</t>
    </r>
    <r>
      <rPr>
        <b/>
        <sz val="12"/>
        <rFont val="Calibri"/>
        <family val="2"/>
        <scheme val="minor"/>
      </rPr>
      <t xml:space="preserve"> (EXW-Zambia)
</t>
    </r>
    <r>
      <rPr>
        <b/>
        <i/>
        <sz val="12"/>
        <rFont val="Calibri"/>
        <family val="2"/>
        <scheme val="minor"/>
      </rPr>
      <t>(2)</t>
    </r>
  </si>
  <si>
    <r>
      <t xml:space="preserve">Sales and other taxes payable per line item if Contract is awarded (in accordance with ITB 17.5 (b) (ii)
</t>
    </r>
    <r>
      <rPr>
        <b/>
        <i/>
        <sz val="12"/>
        <rFont val="Calibri"/>
        <family val="2"/>
        <scheme val="minor"/>
      </rPr>
      <t>(3)</t>
    </r>
    <r>
      <rPr>
        <b/>
        <sz val="12"/>
        <rFont val="Calibri"/>
        <family val="2"/>
        <scheme val="minor"/>
      </rPr>
      <t xml:space="preserve">
</t>
    </r>
  </si>
  <si>
    <r>
      <t>Total Price</t>
    </r>
    <r>
      <rPr>
        <b/>
        <vertAlign val="superscript"/>
        <sz val="12"/>
        <rFont val="Calibri"/>
        <family val="2"/>
        <scheme val="minor"/>
      </rPr>
      <t>2</t>
    </r>
    <r>
      <rPr>
        <b/>
        <sz val="12"/>
        <rFont val="Calibri"/>
        <family val="2"/>
        <scheme val="minor"/>
      </rPr>
      <t xml:space="preserve">
</t>
    </r>
    <r>
      <rPr>
        <b/>
        <i/>
        <sz val="12"/>
        <rFont val="Calibri"/>
        <family val="2"/>
        <scheme val="minor"/>
      </rPr>
      <t>(1)x(2)</t>
    </r>
  </si>
  <si>
    <t>(ZMW)</t>
  </si>
  <si>
    <t>Plant and Installation of 330 kV Kasama-Nakonde OHTL</t>
  </si>
  <si>
    <t>1A</t>
  </si>
  <si>
    <r>
      <rPr>
        <b/>
        <sz val="12"/>
        <color rgb="FF000000"/>
        <rFont val="Calibri"/>
        <scheme val="minor"/>
      </rPr>
      <t xml:space="preserve">Foundations 330 kV Double Circuit OHTL
Local Supply of Foundation material for steel tower types according to the specification, and according to drawings and regulations of the Employer.  All foundation must have a chimney height above ground of minimum </t>
    </r>
    <r>
      <rPr>
        <b/>
        <sz val="12"/>
        <color rgb="FFFF0000"/>
        <rFont val="Calibri"/>
        <scheme val="minor"/>
      </rPr>
      <t>500mm</t>
    </r>
    <r>
      <rPr>
        <b/>
        <sz val="12"/>
        <color rgb="FF000000"/>
        <rFont val="Calibri"/>
        <scheme val="minor"/>
      </rPr>
      <t>.</t>
    </r>
  </si>
  <si>
    <r>
      <t xml:space="preserve">Local delivery of foundations material for tower type:
Suspension tower 330DA (0° to 2° angle)
</t>
    </r>
    <r>
      <rPr>
        <sz val="12"/>
        <rFont val="Calibri"/>
        <family val="2"/>
        <scheme val="minor"/>
      </rPr>
      <t>Including complete materials necessary for the construction of foundations as defined in the Scope of Works</t>
    </r>
  </si>
  <si>
    <r>
      <t xml:space="preserve">Local delivery of foundations material for tower type:
angle/anti-cascading tension tower 330DB (0° to 10°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</si>
  <si>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330DC (10° to 30°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</si>
  <si>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330DD (30° to 60°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</si>
  <si>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330DE (60° to 90° angle) 
</t>
    </r>
    <r>
      <rPr>
        <sz val="12"/>
        <rFont val="Calibri"/>
        <family val="2"/>
        <scheme val="minor"/>
      </rPr>
      <t>Including complete materials necessary for the construction of foundations as defined in the Scope of Works</t>
    </r>
  </si>
  <si>
    <r>
      <t xml:space="preserve">Local delivery of foundations material for tower type:
terminal tension tower 330DET (0° to 45° angle)
</t>
    </r>
    <r>
      <rPr>
        <sz val="12"/>
        <rFont val="Calibri"/>
        <family val="2"/>
        <scheme val="minor"/>
      </rPr>
      <t>Including complete materials necessary for the construction of foundations as defined in the Scope of Works</t>
    </r>
  </si>
  <si>
    <r>
      <t xml:space="preserve">Local delivery of foundations material for tower type:
transposition tower  330DT (0° to 10° angle)
</t>
    </r>
    <r>
      <rPr>
        <sz val="12"/>
        <rFont val="Calibri"/>
        <family val="2"/>
        <scheme val="minor"/>
      </rPr>
      <t>Including complete materials necessary for the construction of foundations as defined in the Scope of Works</t>
    </r>
  </si>
  <si>
    <t xml:space="preserve"> TOTAL SCHEDULE 2,  CARRIED TO SUMMARY</t>
  </si>
  <si>
    <r>
      <rPr>
        <vertAlign val="superscript"/>
        <sz val="12"/>
        <rFont val="Calibri"/>
        <family val="2"/>
        <scheme val="minor"/>
      </rPr>
      <t>2</t>
    </r>
    <r>
      <rPr>
        <sz val="11"/>
        <rFont val="Calibri"/>
        <family val="2"/>
        <scheme val="minor"/>
      </rPr>
      <t xml:space="preserve"> Specify currency. Create and use as many columns for Unit Price and Total Price as there are currencies</t>
    </r>
  </si>
  <si>
    <t>SCHEDULE 3: Design Services</t>
  </si>
  <si>
    <t>Local Portion</t>
  </si>
  <si>
    <t>Foreign Portion</t>
  </si>
  <si>
    <t xml:space="preserve">Local Currency Portion </t>
  </si>
  <si>
    <t>Foreign Currency Portion</t>
  </si>
  <si>
    <t>[Specify Currency]</t>
  </si>
  <si>
    <t>Survey activities like tower spotting, survey of  crossing objects   including   pegging   of   towers,   diagonal   profiles   and   all   necessary documentation for the OHTL, soil investigations and route clearing &amp; access roads.</t>
  </si>
  <si>
    <t>1)</t>
  </si>
  <si>
    <t>2)</t>
  </si>
  <si>
    <t>3)</t>
  </si>
  <si>
    <t>(1)x(2)</t>
  </si>
  <si>
    <t>(1)x(3)</t>
  </si>
  <si>
    <t>Survey, final alignment, tower plotting,  preparation of plan, and profile drawings and tower schedule.</t>
  </si>
  <si>
    <t xml:space="preserve">Sub-soil investigation at each support locations by means of in situ DCPT (Dynamic Cone Penetrometer Test), vane test or bearing test as defined in the scope of works </t>
  </si>
  <si>
    <t>tower</t>
  </si>
  <si>
    <t>Sub-soil investigation at each support locations by means of machine boring, including all necessary drilling, sampling, soil penetration test (SPT), establishment of ground water level, laboratory testing and determinationof soil/water aggresiveness</t>
  </si>
  <si>
    <t>Clearing the right-of-way &amp; construction of all required access and maintance roads including Installation of wayleave demarcation reinforced cement concrete markers .</t>
  </si>
  <si>
    <t>Lot</t>
  </si>
  <si>
    <t>Foundation Design (All types)</t>
  </si>
  <si>
    <t>Tower Design (All types)</t>
  </si>
  <si>
    <t>Insulator Design  (All types)</t>
  </si>
  <si>
    <t>Soil Resistivity recording and Earthing system design</t>
  </si>
  <si>
    <t>Preparation of all general and detailed documents, maps and annexes complete in all aspects</t>
  </si>
  <si>
    <t xml:space="preserve">Preparation of 'As-built' drawings </t>
  </si>
  <si>
    <t>Geotechnical Survey, Analysis and reporting</t>
  </si>
  <si>
    <t>Foundation Design type test to ultimate or destructive for all foundations other than pad and chimney, including mobilization and erection of all test equipment and installation of the standard footing (the number of test specimen shall be the greater of (i) 1% of the total number of foundations and (ii) two (2).</t>
  </si>
  <si>
    <t xml:space="preserve"> TOTAL SCHEDULE 3,  CARRIED TO SUMMARY</t>
  </si>
  <si>
    <t>SCHEDULE 4: Installation Services (Erection, Testing and Commissioning)</t>
  </si>
  <si>
    <t xml:space="preserve"> Qty.</t>
  </si>
  <si>
    <t>Total</t>
  </si>
  <si>
    <r>
      <t>[</t>
    </r>
    <r>
      <rPr>
        <b/>
        <i/>
        <sz val="12"/>
        <rFont val="Calibri"/>
        <family val="2"/>
        <scheme val="minor"/>
      </rPr>
      <t>Specify Currency</t>
    </r>
    <r>
      <rPr>
        <b/>
        <sz val="12"/>
        <rFont val="Calibri"/>
        <family val="2"/>
        <scheme val="minor"/>
      </rPr>
      <t>]</t>
    </r>
  </si>
  <si>
    <t>Preliminaries 330 kV Kasama-Nakonde OHTL</t>
  </si>
  <si>
    <t>Site Mobilization</t>
  </si>
  <si>
    <r>
      <t xml:space="preserve">Mobilization, Store Yards, contractor personal,  Site Office for contractor at localized area. </t>
    </r>
    <r>
      <rPr>
        <b/>
        <sz val="12"/>
        <rFont val="Calibri"/>
        <family val="2"/>
        <scheme val="minor"/>
      </rPr>
      <t>Note: Including 132kV Kasama-Nakonde and 400kV Nakonde-Tanzania border</t>
    </r>
    <r>
      <rPr>
        <sz val="12"/>
        <rFont val="Calibri"/>
        <family val="2"/>
        <scheme val="minor"/>
      </rPr>
      <t>.</t>
    </r>
  </si>
  <si>
    <r>
      <t xml:space="preserve">Mobilization of construction equipment as per evaluation and qualification criteria. </t>
    </r>
    <r>
      <rPr>
        <b/>
        <sz val="12"/>
        <rFont val="Calibri"/>
        <family val="2"/>
        <scheme val="minor"/>
      </rPr>
      <t>Note: Including 132kV Kasama-Nakonde and 400kV Nakonde-Tanzania border</t>
    </r>
    <r>
      <rPr>
        <sz val="12"/>
        <rFont val="Calibri"/>
        <family val="2"/>
        <scheme val="minor"/>
      </rPr>
      <t>.</t>
    </r>
  </si>
  <si>
    <t>0.03A</t>
  </si>
  <si>
    <t>Construction of access roads complete with the finger access roads from public roads as per Employer’s Re-quirements</t>
  </si>
  <si>
    <t>0.03B</t>
  </si>
  <si>
    <t>Bush clearing as per Employer’s Requirements</t>
  </si>
  <si>
    <r>
      <t xml:space="preserve">Insurance. </t>
    </r>
    <r>
      <rPr>
        <b/>
        <sz val="12"/>
        <rFont val="Calibri"/>
        <family val="2"/>
        <scheme val="minor"/>
      </rPr>
      <t>Note: Including 132kV Kasama-Nakonde and 400kV Nakonde-Tanzania border.</t>
    </r>
  </si>
  <si>
    <r>
      <t xml:space="preserve">Site demobilization. </t>
    </r>
    <r>
      <rPr>
        <b/>
        <sz val="12"/>
        <rFont val="Calibri"/>
        <family val="2"/>
        <scheme val="minor"/>
      </rPr>
      <t>Note: Including 132kV Kasama-Nakonde and 400kV Nakonde-Tanzania border.</t>
    </r>
  </si>
  <si>
    <r>
      <t xml:space="preserve">Water and Builder's supply. </t>
    </r>
    <r>
      <rPr>
        <b/>
        <sz val="12"/>
        <rFont val="Calibri"/>
        <family val="2"/>
        <scheme val="minor"/>
      </rPr>
      <t>Note: Including 132kV Kasama-Nakonde and 400kV Nakonde-Tanzania border.</t>
    </r>
  </si>
  <si>
    <t>Appropriate slope or tower footing protection against erosion for one-third of the total towers</t>
  </si>
  <si>
    <t>0.071</t>
  </si>
  <si>
    <t xml:space="preserve">Grassing </t>
  </si>
  <si>
    <t>0.072</t>
  </si>
  <si>
    <t xml:space="preserve">Stone pitching </t>
  </si>
  <si>
    <t>0.073</t>
  </si>
  <si>
    <t xml:space="preserve">Rip‑rap </t>
  </si>
  <si>
    <t>0.074</t>
  </si>
  <si>
    <t xml:space="preserve">Gabions </t>
  </si>
  <si>
    <t>0.075</t>
  </si>
  <si>
    <t>Terracing/cribbing</t>
  </si>
  <si>
    <t>Installation of reinforced concrete markers along the ROW</t>
  </si>
  <si>
    <t>Gravelled Access road</t>
  </si>
  <si>
    <t>Installation and other services of 330 kV Kasama-Nakonde OHTL</t>
  </si>
  <si>
    <r>
      <rPr>
        <b/>
        <sz val="13"/>
        <color rgb="FF000000"/>
        <rFont val="Calibri"/>
        <scheme val="minor"/>
      </rPr>
      <t xml:space="preserve">Foundations 330 kV Double Circuit OHTL
Installation of all foundations for tower types according to the specification, including all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All foundation must have a chimney height above ground of minimum </t>
    </r>
    <r>
      <rPr>
        <b/>
        <sz val="13"/>
        <color rgb="FFFF0000"/>
        <rFont val="Calibri"/>
        <scheme val="minor"/>
      </rPr>
      <t>500mm</t>
    </r>
    <r>
      <rPr>
        <b/>
        <sz val="13"/>
        <color rgb="FF000000"/>
        <rFont val="Calibri"/>
        <scheme val="minor"/>
      </rPr>
      <t>.</t>
    </r>
  </si>
  <si>
    <r>
      <t>Complete installation works of foundations for tower type:
Suspension tower 330DA (0° to 2°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</si>
  <si>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angle/anti-cascading tension tower 330DB (0° to 10° angle)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</si>
  <si>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angle tension tower 330DC (10° to 30° angle)
</t>
    </r>
    <r>
      <rPr>
        <sz val="12"/>
        <rFont val="Calibri"/>
        <family val="2"/>
      </rPr>
      <t>Including all necessary transport to site, excavation, installation and backfill and all other works and equipment necessary for the construction of foundations as defined in the Scope of Works, and in "1A" above</t>
    </r>
  </si>
  <si>
    <r>
      <t>Complete installation works of foundations for tower type:
angle tension tower  330DD (30° to 60°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</si>
  <si>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angle tension tower 330DE (60° to 90° angle) </t>
    </r>
    <r>
      <rPr>
        <sz val="12"/>
        <rFont val="Calibri"/>
        <family val="2"/>
      </rPr>
      <t>Including complete materials, 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</si>
  <si>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terminal tension tower 330DET (0° to 45° angle)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</si>
  <si>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transposition tower  330DT (0° to 10° angle)
</t>
    </r>
    <r>
      <rPr>
        <sz val="12"/>
        <rFont val="Calibri"/>
        <family val="2"/>
      </rPr>
      <t>Including all necessary transport to site, excavation, installation and backfill and all other works and equipment necessary for the construction of foundations as defined in the Scope of Works, and in "1A" above</t>
    </r>
  </si>
  <si>
    <t>1B</t>
  </si>
  <si>
    <t xml:space="preserve">Complete installation of all foundations for tower types according to the specification of 330 kV Double Circuit OHTL in Euphorbia Area according to Employer's Requirements
Including all special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t>
  </si>
  <si>
    <r>
      <t xml:space="preserve">Towers 330 kV Twin Bundle Conductor Double Circuit OHTL
Complete installation of suspension tower 330DA (0° to 2° angle) as defined in the Scope of Works
</t>
    </r>
    <r>
      <rPr>
        <sz val="13"/>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</si>
  <si>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 xml:space="preserve">Erection and installation of hot dip galvanised lattice steel towers in </t>
    </r>
    <r>
      <rPr>
        <b/>
        <sz val="12"/>
        <color rgb="FFFF0000"/>
        <rFont val="Calibri"/>
        <family val="2"/>
        <scheme val="minor"/>
      </rPr>
      <t>Euphorbia Area</t>
    </r>
    <r>
      <rPr>
        <sz val="12"/>
        <color rgb="FFFF0000"/>
        <rFont val="Calibri"/>
        <family val="2"/>
        <scheme val="minor"/>
      </rPr>
      <t xml:space="preserve"> according to Employer's Requirements</t>
    </r>
  </si>
  <si>
    <r>
      <t xml:space="preserve">Complete installation of angle/anti-cascading tension tower, 330DB (0° to 10° angle) as defined in the Scope of Works
</t>
    </r>
    <r>
      <rPr>
        <sz val="12"/>
        <rFont val="Calibri"/>
        <family val="2"/>
        <scheme val="minor"/>
      </rPr>
      <t>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</si>
  <si>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r>
      <t xml:space="preserve">Complete installation of angle tension tower 330DC (10° to 30°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</si>
  <si>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angle tension tower 330DD (30° to 60°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</si>
  <si>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t>
    </r>
    <r>
      <rPr>
        <b/>
        <sz val="12"/>
        <rFont val="Calibri"/>
        <family val="2"/>
        <scheme val="minor"/>
      </rPr>
      <t xml:space="preserve"> angle tension tower 330DE (60° to 90°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</si>
  <si>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terminal tension tower 330DET (0° to 45°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</si>
  <si>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transposition tension tower 330DT (0° to 10°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</si>
  <si>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 xml:space="preserve">TOWER LOAD TESTS AND FAT
</t>
    </r>
    <r>
      <rPr>
        <sz val="12"/>
        <rFont val="Calibri"/>
        <family val="2"/>
        <scheme val="minor"/>
      </rPr>
      <t>Tower Factory Acceptance Test (FAT) and Type test to ultimate loading including, supply, erection and dismantling. The test shall include a minimum of 6 (six) combination of loading cases, the testing station shall be accredited internatinally to be used for tower test and all cost for Employer's inspector during test shall be as per Employer's Requirements.</t>
    </r>
  </si>
  <si>
    <r>
      <rPr>
        <b/>
        <sz val="13"/>
        <rFont val="Calibri"/>
        <family val="2"/>
        <scheme val="minor"/>
      </rPr>
      <t>Earthing 330 kV Double circuit OHTL</t>
    </r>
    <r>
      <rPr>
        <sz val="12"/>
        <rFont val="Calibri"/>
        <family val="2"/>
        <scheme val="minor"/>
      </rPr>
      <t xml:space="preserve">
Installation Works - tower groundings including excavation, laying of counterpoise, connection to towers including all clamps and other connections, corrosion protection, backfilling, compaction and measuring of ohmic value.  
The  protection against corrosion of chemical attack to the earthing systems shall be taken into consideration as specified Employer Requirements Sections VII.</t>
    </r>
  </si>
  <si>
    <r>
      <rPr>
        <b/>
        <sz val="13"/>
        <rFont val="Calibri"/>
        <family val="2"/>
        <scheme val="minor"/>
      </rPr>
      <t>Insulator and Fittings 330 kV Double circuit OHTL</t>
    </r>
    <r>
      <rPr>
        <b/>
        <sz val="12"/>
        <rFont val="Calibri"/>
        <family val="2"/>
        <scheme val="minor"/>
      </rPr>
      <t xml:space="preserve">
</t>
    </r>
    <r>
      <rPr>
        <b/>
        <sz val="13"/>
        <rFont val="Calibri"/>
        <family val="2"/>
        <scheme val="minor"/>
      </rPr>
      <t>LINE CONDUCTOR INSULATORS AND FITTINGS</t>
    </r>
    <r>
      <rPr>
        <b/>
        <sz val="12"/>
        <rFont val="Calibri"/>
        <family val="2"/>
        <scheme val="minor"/>
      </rPr>
      <t xml:space="preserve">
</t>
    </r>
    <r>
      <rPr>
        <sz val="12"/>
        <rFont val="Calibri"/>
        <family val="2"/>
      </rPr>
      <t>Installation of Complete Insulator Sets including insulators, all types of clamps, armour rods, extension links, pilot insulator sets, counterweights and all connections to Tower. All cost for Employer's inspector during test shall be covered  as per Schedule of Guarantee Characteristics</t>
    </r>
    <r>
      <rPr>
        <b/>
        <sz val="12"/>
        <rFont val="Calibri"/>
        <family val="2"/>
      </rPr>
      <t xml:space="preserve"> </t>
    </r>
  </si>
  <si>
    <t>Factory acceptance tests (FAT) for Insulators as per Employer Requirement, Section VII, Part II</t>
  </si>
  <si>
    <t>Factory acceptance tests (FAT) Fittings and Accessories for Insulator  as per Employer Requirement, Section VII, Part II</t>
  </si>
  <si>
    <t>Test for arcing horn as per Employer Requirement, Section VII, Part II</t>
  </si>
  <si>
    <t>Type Test for Insulator Strings as per Employer Requirement, Section VII, Part II</t>
  </si>
  <si>
    <t>CONDUCTOR, OPGW AND GROUND WIRES
Transport, stringing and installation including all joints, sleeves, jumper loops, spacers and necessary dampers, earthing connections and all downleads as per Employers Requirements. All cost for Employer's inspector during test shall be covered as per Employers Requirements</t>
  </si>
  <si>
    <t>Type test, Conductors as per Employer Requirement section VII Part II</t>
  </si>
  <si>
    <t>Type test, OPGW as per Employer Requirement section VII Part II</t>
  </si>
  <si>
    <r>
      <t xml:space="preserve">Type test, </t>
    </r>
    <r>
      <rPr>
        <sz val="12"/>
        <color rgb="FFFF0000"/>
        <rFont val="Calibri"/>
        <family val="2"/>
        <scheme val="minor"/>
      </rPr>
      <t>OHGW</t>
    </r>
    <r>
      <rPr>
        <sz val="12"/>
        <rFont val="Calibri"/>
        <family val="2"/>
        <scheme val="minor"/>
      </rPr>
      <t xml:space="preserve"> conductors as per Employer Requirement section VII Part II</t>
    </r>
  </si>
  <si>
    <t>Factory acceptance tests (FAT), Conductor test as per Employer Requirement, Section VII, Part II</t>
  </si>
  <si>
    <t>Factory acceptance tests (FAT), OPGW test as per Employer Requirement; Section VII, Part II</t>
  </si>
  <si>
    <t>Factory acceptance tests (FAT), Earth Wire (OHGW) test as per Employer Requirement, Section VII, Part II</t>
  </si>
  <si>
    <t>Factory acceptance tests (FAT), for space damper as per Employer Requirement, Section VII, Part II</t>
  </si>
  <si>
    <t>Factory acceptance tests (FAT), for vibration damper as per Employer Requirement, Section VII, Part II</t>
  </si>
  <si>
    <t>Factory acceptance tests (FAT), on suspension clamp for BISON conductor as per Employer Requirement, Section VII, Part II</t>
  </si>
  <si>
    <t>Factory acceptance tests (FAT), on tension clamp for BISON conductor as per Employer Requirement, Section VII, Part II</t>
  </si>
  <si>
    <t>Factory acceptance tests (FAT), on suspension clamp for overhead ground wire as per Employer Requirement, Section VII, Part II</t>
  </si>
  <si>
    <t>Factory acceptance tests (FAT), on tension clamp for overhead ground wire as per Employer Requirement, Section VII, Part II</t>
  </si>
  <si>
    <t>Factory acceptance tests (FAT), Test for joint sleeves for Condutor and Earth wire (OHGW) as per Employer Requirement, Section VII, Part II</t>
  </si>
  <si>
    <r>
      <t xml:space="preserve">Transport, stringing and installation including all joints, sleeves, jumper loops, spacers and necessary dampers, earthing connections and all downleads in </t>
    </r>
    <r>
      <rPr>
        <b/>
        <sz val="12"/>
        <color rgb="FFFF0000"/>
        <rFont val="Calibri"/>
        <family val="2"/>
        <scheme val="minor"/>
      </rPr>
      <t>Euphorbia Area</t>
    </r>
    <r>
      <rPr>
        <sz val="12"/>
        <color rgb="FFFF0000"/>
        <rFont val="Calibri"/>
        <family val="2"/>
        <scheme val="minor"/>
      </rPr>
      <t xml:space="preserve"> as per Employers Requirements</t>
    </r>
  </si>
  <si>
    <r>
      <rPr>
        <b/>
        <sz val="13"/>
        <rFont val="Calibri"/>
        <family val="2"/>
        <scheme val="minor"/>
      </rPr>
      <t>OPGW AND OVER HEAD GROUND WIRE FITTINGS AND ACCESSORIES</t>
    </r>
    <r>
      <rPr>
        <b/>
        <sz val="12"/>
        <rFont val="Calibri"/>
        <family val="2"/>
        <scheme val="minor"/>
      </rPr>
      <t xml:space="preserve">
</t>
    </r>
    <r>
      <rPr>
        <sz val="12"/>
        <rFont val="Calibri"/>
        <family val="2"/>
      </rPr>
      <t>Installation of complete Sets of Fittings, including all types of clamps, extension links, armor rods, counterweights, earth bonds and all connections to Tower.  All cost for Employer's inspector during test shall be covered as per Employers Requirement section VII Part II.</t>
    </r>
  </si>
  <si>
    <t>Factory acceptance tests (FAT),Test on joint boxes and splices for Optical Fibre as per TS-1</t>
  </si>
  <si>
    <t>FAT Fittings &amp; Accessories for OHGW</t>
  </si>
  <si>
    <t xml:space="preserve">FAT Fittings &amp; Accessories for OPGW </t>
  </si>
  <si>
    <t>Site Offices</t>
  </si>
  <si>
    <r>
      <t xml:space="preserve">Site offices for the Engineer/ Employer’s staff at site, full furnished  as described in Section VII of the Bidding Documents - Employer Requirements section VII part II. </t>
    </r>
    <r>
      <rPr>
        <b/>
        <sz val="12"/>
        <rFont val="Calibri"/>
        <family val="2"/>
        <scheme val="minor"/>
      </rPr>
      <t>Note: Including 132kV Kasama-Nakonde and 400kV Nakonde-Tanzania border.</t>
    </r>
  </si>
  <si>
    <r>
      <t xml:space="preserve">Office equipment as per Table 3 in section VII of the Bidding Documents - Employer's Requirements section VII part II. </t>
    </r>
    <r>
      <rPr>
        <b/>
        <sz val="12"/>
        <rFont val="Calibri"/>
        <family val="2"/>
        <scheme val="minor"/>
      </rPr>
      <t>Note: Including 132kV Kasama-Nakonde and 400kV Nakonde-Tanzania border.</t>
    </r>
    <r>
      <rPr>
        <sz val="12"/>
        <rFont val="Calibri"/>
        <family val="2"/>
        <scheme val="minor"/>
      </rPr>
      <t xml:space="preserve">
</t>
    </r>
  </si>
  <si>
    <t>Training (including training course and facilities/logistics)</t>
  </si>
  <si>
    <t>Training in Transmission Line Design, Testing and Commissioning Procedure including two (02) sets each of PLS-CADD/TOWER/POLE/STAAD licenses. The licenses shall be valid for the entire contract duration. 6 staff, includes local travel. Minimum 14 days.</t>
  </si>
  <si>
    <t>Training in Structural Analysis and Design using STAAD PRO/REVIT/BENTELY, including software licence valid for three years.  6 staff, includes local travel. Minimum 14 days.</t>
  </si>
  <si>
    <t xml:space="preserve">LiDAR Survey Training with emphasis on GPS Field/Ground Survey data observations and Digital Image Processing: 4 Staff, includes local travel. Minimum 14 Days.
</t>
  </si>
  <si>
    <t>GIS and Remote Sensing Training: 4 Staff, includes local travel, Minimum 14 Days.</t>
  </si>
  <si>
    <r>
      <t xml:space="preserve">Training during one full week (5 working days) the </t>
    </r>
    <r>
      <rPr>
        <sz val="12"/>
        <color rgb="FFFF0000"/>
        <rFont val="Calibri"/>
        <family val="2"/>
        <scheme val="minor"/>
      </rPr>
      <t>Ten (10)</t>
    </r>
    <r>
      <rPr>
        <sz val="12"/>
        <rFont val="Calibri"/>
        <family val="2"/>
        <scheme val="minor"/>
      </rPr>
      <t xml:space="preserve"> Employer's staff to the extent where they are fully familiar with the technical aspects and the operation and maintenance requirements of the transmission line and its auxiliaries and that the duties can be assigned to the trained personnel on completion. Training shall include live line working.</t>
    </r>
  </si>
  <si>
    <t>As Built documentation</t>
  </si>
  <si>
    <t>All necessery as built documentation including drawings, data sheets, maps maintenance instructions, spare part list etc.</t>
  </si>
  <si>
    <t>Site Acceptance Testing and commissioning</t>
  </si>
  <si>
    <t>Testing, final inspection, Energizing and commissioning</t>
  </si>
  <si>
    <t xml:space="preserve"> TOTAL SCHEDULE 4,  CARRIED TO SUMMARY</t>
  </si>
  <si>
    <t>330kV Kasama-Nakonde Stepdown Double-Circuit Overhead Transmission Line (KN)</t>
  </si>
  <si>
    <t>SCHEDULE: No. 5  Grand Summary</t>
  </si>
  <si>
    <t>Total Price¹</t>
  </si>
  <si>
    <t>Local (ZMW)</t>
  </si>
  <si>
    <t>Foreign [Specify Currency]</t>
  </si>
  <si>
    <r>
      <rPr>
        <sz val="12"/>
        <rFont val="Calibri"/>
        <family val="2"/>
        <scheme val="minor"/>
      </rPr>
      <t>¹</t>
    </r>
    <r>
      <rPr>
        <i/>
        <sz val="12"/>
        <rFont val="Calibri"/>
        <family val="2"/>
        <scheme val="minor"/>
      </rPr>
      <t xml:space="preserve"> Specify currency in accordance with requirements stipulated in Bid Data Sheet under ITB 18.1 &amp; 18.2.
</t>
    </r>
  </si>
  <si>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</si>
  <si>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</si>
  <si>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</si>
  <si>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</si>
  <si>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r>
      <rPr>
        <vertAlign val="superscript"/>
        <sz val="11"/>
        <color theme="1"/>
        <rFont val="Calibri"/>
        <family val="2"/>
        <scheme val="minor"/>
      </rPr>
      <t>1</t>
    </r>
    <r>
      <rPr>
        <sz val="11"/>
        <color theme="1"/>
        <rFont val="Calibri"/>
        <family val="2"/>
        <scheme val="minor"/>
      </rPr>
      <t xml:space="preserve"> Specify currency in accordance with ITB 18. Create and use as many columns for Foreign Currency requirement as there are foreign currencies</t>
    </r>
  </si>
  <si>
    <t>SCHEDULE No. 6: Recommended Spare Parts and Special Tools</t>
  </si>
  <si>
    <t>Qty.</t>
  </si>
  <si>
    <t>Unit Price</t>
  </si>
  <si>
    <t>Total Price</t>
  </si>
  <si>
    <t>Foreign Parts</t>
  </si>
  <si>
    <t>Local  Parts</t>
  </si>
  <si>
    <t xml:space="preserve"> (CIP, Kasama/Nakonde)</t>
  </si>
  <si>
    <t xml:space="preserve"> (EXW, Zambia)</t>
  </si>
  <si>
    <r>
      <t>[</t>
    </r>
    <r>
      <rPr>
        <b/>
        <i/>
        <sz val="12"/>
        <color indexed="8"/>
        <rFont val="Calibri"/>
        <family val="2"/>
        <scheme val="minor"/>
      </rPr>
      <t>Specify Currency</t>
    </r>
    <r>
      <rPr>
        <b/>
        <sz val="12"/>
        <color indexed="8"/>
        <rFont val="Calibri"/>
        <family val="2"/>
        <scheme val="minor"/>
      </rPr>
      <t>]</t>
    </r>
  </si>
  <si>
    <t>TOTAL, RECOMMENDED SPARE PARTS AND SPECIAL TOOLS</t>
  </si>
  <si>
    <r>
      <rPr>
        <vertAlign val="superscript"/>
        <sz val="12"/>
        <color theme="1"/>
        <rFont val="Calibri"/>
        <family val="2"/>
        <scheme val="minor"/>
      </rPr>
      <t xml:space="preserve">1 </t>
    </r>
    <r>
      <rPr>
        <sz val="12"/>
        <color theme="1"/>
        <rFont val="Calibri"/>
        <family val="2"/>
        <scheme val="minor"/>
      </rPr>
      <t>Bidders shall enter a code representing the country of origin of all imported plant and equipment.</t>
    </r>
  </si>
  <si>
    <t>330kV Kasama-Nakonde Stepdown D.C. Overhead Transmission Line (KN)</t>
  </si>
  <si>
    <t>SCHEDULE No. 7 - Dayworks Rates (Not for Evaluation)</t>
  </si>
  <si>
    <t>DAYWORK RATES</t>
  </si>
  <si>
    <t>QTY</t>
  </si>
  <si>
    <t>UOM</t>
  </si>
  <si>
    <t>UNIT RATE</t>
  </si>
  <si>
    <t>Prices for miscellaneous steel work, prices for special towers, special extensions and modifications (inclusive of design)</t>
  </si>
  <si>
    <t>7,1,1</t>
  </si>
  <si>
    <t>Structural high yield steel</t>
  </si>
  <si>
    <t xml:space="preserve">tonne           </t>
  </si>
  <si>
    <t>7,1,2</t>
  </si>
  <si>
    <t>Structural mild steel</t>
  </si>
  <si>
    <t>Miscellaneous prices for foundation work inclusive of design</t>
  </si>
  <si>
    <t>7,2,1</t>
  </si>
  <si>
    <t>Special foundation work including pile caps, beams and modifications to normal foundations to adapt specified foundation classes to cater for particular soil conditions.</t>
  </si>
  <si>
    <t>7,2,1,1</t>
  </si>
  <si>
    <t>Lean concrete (grade C12/15), including formwork</t>
  </si>
  <si>
    <t xml:space="preserve">cubic m.    </t>
  </si>
  <si>
    <t>7,2,1,2</t>
  </si>
  <si>
    <t>Reinforced concrete (grade C30/37), including formwork</t>
  </si>
  <si>
    <t>7,2,1,3</t>
  </si>
  <si>
    <t>Excavation in normal soils (including reinstatement)</t>
  </si>
  <si>
    <t>Excavation in hard rock, excluding class 1 foundations (including reinstatement)</t>
  </si>
  <si>
    <t>7,2,1,5</t>
  </si>
  <si>
    <t>Steel reinforcement bars including supply, bending and placing</t>
  </si>
  <si>
    <t>7,2,1,6</t>
  </si>
  <si>
    <t xml:space="preserve">Imported backfill </t>
  </si>
  <si>
    <t>7,2,1,7</t>
  </si>
  <si>
    <t>Rip -rap stone work, 0.5m deep over tower base area to protect against erosion</t>
  </si>
  <si>
    <t>square meter</t>
  </si>
  <si>
    <t>7,2,1,8</t>
  </si>
  <si>
    <t>1m x 1m x 2m rock filled gabion baskets, installed, to protect foundations against erosion</t>
  </si>
  <si>
    <t>linear m.</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</si>
  <si>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</si>
  <si>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Route km</t>
  </si>
  <si>
    <t xml:space="preserve">Transmission Line Diversions: Route clearance and construction of all required access and maintenance roads </t>
  </si>
  <si>
    <t>Galvanized steel gates to be installed where access routes cross fenced property boundaries</t>
  </si>
  <si>
    <t xml:space="preserve">Lot             </t>
  </si>
  <si>
    <t>200mm wearing coarse layer to be installed on access roads</t>
  </si>
  <si>
    <t>Cost of earthing metallic roofs of buildings</t>
  </si>
  <si>
    <t xml:space="preserve">per building </t>
  </si>
  <si>
    <t>Cost of earthing metallic fences</t>
  </si>
  <si>
    <t>per connection</t>
  </si>
  <si>
    <t>Special Foundations Rates (Not classified under foundation classes 1 - 6)</t>
  </si>
  <si>
    <t>7.9.1</t>
  </si>
  <si>
    <t>Additional depth concrete (m³)</t>
  </si>
  <si>
    <t>(m³)</t>
  </si>
  <si>
    <t>7.9.2</t>
  </si>
  <si>
    <t>Rock excavation (m³)</t>
  </si>
  <si>
    <t>7.9.3</t>
  </si>
  <si>
    <t>Micro‑piles (m)</t>
  </si>
  <si>
    <t>m</t>
  </si>
  <si>
    <t>7.9.4</t>
  </si>
  <si>
    <t>Soil improvement (m³)</t>
  </si>
  <si>
    <t>7.9.5</t>
  </si>
  <si>
    <t>Dewatering (LS per location)</t>
  </si>
  <si>
    <t>LS per location</t>
  </si>
  <si>
    <t>7.9.6</t>
  </si>
  <si>
    <t>Re‑spotting (each)</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</si>
  <si>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</si>
  <si>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</si>
  <si>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</si>
  <si>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</si>
  <si>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</si>
  <si>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Name of Bidder: _________________</t>
  </si>
  <si>
    <t>Signature of Bidder: 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</si>
</sst>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0.0"/>
    <numFmt numFmtId="166" formatCode="_(* #,##0_);_(* \(#,##0\);_(* &quot;-&quot;??_);_(@_)"/>
    <numFmt numFmtId="167" formatCode="#,##0.00_ ;[Red]\-#,##0.00\ "/>
  </numFmts>
  <fonts count="59">
    <font>
      <sz val="11"/>
      <color theme="1"/>
      <name val="Calibri"/>
      <family val="2"/>
      <scheme val="minor"/>
    </font>
    <font>
      <sz val="12"/>
      <color theme="1"/>
      <name val="Calibri"/>
      <family val="2"/>
      <scheme val="minor"/>
    </font>
    <font>
      <sz val="8"/>
      <name val="Calibri"/>
      <family val="2"/>
    </font>
    <font>
      <sz val="12"/>
      <name val="Calibri"/>
      <family val="2"/>
    </font>
    <font>
      <sz val="8"/>
      <name val="Calibri"/>
      <family val="2"/>
    </font>
    <font>
      <sz val="11"/>
      <color theme="1"/>
      <name val="Calibri"/>
      <family val="2"/>
      <scheme val="minor"/>
    </font>
    <font>
      <sz val="12"/>
      <name val="Calibri"/>
      <family val="2"/>
      <scheme val="minor"/>
    </font>
    <font>
      <sz val="12"/>
      <color indexed="8"/>
      <name val="Calibri"/>
      <family val="2"/>
      <scheme val="minor"/>
    </font>
    <font>
      <b/>
      <sz val="12"/>
      <name val="Calibri"/>
      <family val="2"/>
      <scheme val="minor"/>
    </font>
    <font>
      <sz val="12"/>
      <color theme="1"/>
      <name val="Calibri"/>
      <family val="2"/>
      <scheme val="minor"/>
    </font>
    <font>
      <b/>
      <sz val="12"/>
      <color indexed="8"/>
      <name val="Calibri"/>
      <family val="2"/>
      <scheme val="minor"/>
    </font>
    <font>
      <b/>
      <sz val="12"/>
      <color theme="1"/>
      <name val="Calibri"/>
      <family val="2"/>
      <scheme val="minor"/>
    </font>
    <font>
      <sz val="20"/>
      <color theme="1"/>
      <name val="Calibri"/>
      <family val="2"/>
      <scheme val="minor"/>
    </font>
    <font>
      <sz val="14"/>
      <name val="Calibri"/>
      <family val="2"/>
      <scheme val="minor"/>
    </font>
    <font>
      <sz val="14"/>
      <color theme="1"/>
      <name val="Calibri"/>
      <family val="2"/>
      <scheme val="minor"/>
    </font>
    <font>
      <b/>
      <sz val="14"/>
      <name val="Calibri"/>
      <family val="2"/>
      <scheme val="minor"/>
    </font>
    <font>
      <sz val="10"/>
      <color theme="1"/>
      <name val="Calibri"/>
      <family val="2"/>
      <scheme val="minor"/>
    </font>
    <font>
      <b/>
      <sz val="20"/>
      <color theme="1"/>
      <name val="Calibri"/>
      <family val="2"/>
      <scheme val="minor"/>
    </font>
    <font>
      <b/>
      <i/>
      <sz val="12"/>
      <name val="Calibri"/>
      <family val="2"/>
      <scheme val="minor"/>
    </font>
    <font>
      <b/>
      <sz val="14"/>
      <color theme="1"/>
      <name val="Calibri"/>
      <family val="2"/>
      <scheme val="minor"/>
    </font>
    <font>
      <sz val="10"/>
      <color indexed="8"/>
      <name val="Calibri"/>
      <family val="2"/>
      <scheme val="minor"/>
    </font>
    <font>
      <vertAlign val="superscript"/>
      <sz val="8"/>
      <color indexed="8"/>
      <name val="Calibri"/>
      <family val="2"/>
      <scheme val="minor"/>
    </font>
    <font>
      <b/>
      <sz val="8"/>
      <color indexed="8"/>
      <name val="Calibri"/>
      <family val="2"/>
      <scheme val="minor"/>
    </font>
    <font>
      <sz val="8"/>
      <color indexed="8"/>
      <name val="Calibri"/>
      <family val="2"/>
      <scheme val="minor"/>
    </font>
    <font>
      <sz val="11"/>
      <name val="Calibri"/>
      <family val="2"/>
    </font>
    <font>
      <b/>
      <sz val="11"/>
      <name val="Calibri"/>
      <family val="2"/>
    </font>
    <font>
      <vertAlign val="superscript"/>
      <sz val="12"/>
      <name val="Calibri"/>
      <family val="2"/>
      <scheme val="minor"/>
    </font>
    <font>
      <b/>
      <sz val="10"/>
      <name val="Arial"/>
      <family val="2"/>
    </font>
    <font>
      <b/>
      <sz val="14"/>
      <name val="Calibri"/>
      <family val="2"/>
    </font>
    <font>
      <sz val="12"/>
      <color rgb="FFFF0000"/>
      <name val="Calibri"/>
      <family val="2"/>
      <scheme val="minor"/>
    </font>
    <font>
      <sz val="10"/>
      <name val="Arial"/>
      <family val="2"/>
    </font>
    <font>
      <b/>
      <sz val="13"/>
      <name val="Calibri"/>
      <family val="2"/>
      <scheme val="minor"/>
    </font>
    <font>
      <b/>
      <sz val="12"/>
      <name val="Calibri"/>
      <family val="2"/>
    </font>
    <font>
      <i/>
      <sz val="11"/>
      <color rgb="FF7F7F7F"/>
      <name val="Calibri"/>
      <family val="2"/>
      <scheme val="minor"/>
    </font>
    <font>
      <b/>
      <vertAlign val="superscript"/>
      <sz val="12"/>
      <name val="Calibri"/>
      <family val="2"/>
      <scheme val="minor"/>
    </font>
    <font>
      <vertAlign val="superscript"/>
      <sz val="12"/>
      <color theme="1"/>
      <name val="Calibri"/>
      <family val="2"/>
      <scheme val="minor"/>
    </font>
    <font>
      <vertAlign val="superscript"/>
      <sz val="11"/>
      <color theme="1"/>
      <name val="Calibri"/>
      <family val="2"/>
      <scheme val="minor"/>
    </font>
    <font>
      <sz val="13"/>
      <name val="Calibri"/>
      <family val="2"/>
      <scheme val="minor"/>
    </font>
    <font>
      <sz val="11"/>
      <color rgb="FFFF0000"/>
      <name val="Calibri"/>
      <family val="2"/>
      <scheme val="minor"/>
    </font>
    <font>
      <sz val="10"/>
      <color rgb="FFFF0000"/>
      <name val="Calibri"/>
      <family val="2"/>
      <scheme val="minor"/>
    </font>
    <font>
      <b/>
      <sz val="20"/>
      <name val="Calibri"/>
      <family val="2"/>
      <scheme val="minor"/>
    </font>
    <font>
      <b/>
      <strike/>
      <sz val="12"/>
      <name val="Calibri"/>
      <family val="2"/>
      <scheme val="minor"/>
    </font>
    <font>
      <i/>
      <sz val="12"/>
      <name val="Calibri"/>
      <family val="2"/>
      <scheme val="minor"/>
    </font>
    <font>
      <b/>
      <i/>
      <sz val="12"/>
      <color indexed="8"/>
      <name val="Calibri"/>
      <family val="2"/>
      <scheme val="minor"/>
    </font>
    <font>
      <sz val="10"/>
      <name val="Calibri"/>
      <family val="2"/>
    </font>
    <font>
      <strike/>
      <sz val="12"/>
      <color rgb="FFEE0000"/>
      <name val="Calibri"/>
      <family val="2"/>
      <scheme val="minor"/>
    </font>
    <font>
      <sz val="12"/>
      <color rgb="FFEE0000"/>
      <name val="Calibri"/>
      <family val="2"/>
      <scheme val="minor"/>
    </font>
    <font>
      <sz val="20"/>
      <name val="Arial"/>
      <family val="2"/>
    </font>
    <font>
      <sz val="14"/>
      <name val="Arial"/>
      <family val="2"/>
    </font>
    <font>
      <sz val="11"/>
      <name val="Calibri"/>
      <family val="2"/>
      <scheme val="minor"/>
    </font>
    <font>
      <vertAlign val="superscript"/>
      <sz val="12"/>
      <color rgb="FFFF0000"/>
      <name val="Calibri"/>
      <family val="2"/>
      <scheme val="minor"/>
    </font>
    <font>
      <b/>
      <sz val="12"/>
      <color rgb="FFFF0000"/>
      <name val="Calibri"/>
      <family val="2"/>
      <scheme val="minor"/>
    </font>
    <font>
      <sz val="11"/>
      <color rgb="FFFF0000"/>
      <name val="Calibri"/>
      <family val="2"/>
    </font>
    <font>
      <b/>
      <sz val="12"/>
      <color rgb="FF000000"/>
      <name val="Calibri"/>
      <scheme val="minor"/>
    </font>
    <font>
      <b/>
      <sz val="12"/>
      <color rgb="FFFF0000"/>
      <name val="Calibri"/>
      <scheme val="minor"/>
    </font>
    <font>
      <b/>
      <sz val="12"/>
      <name val="Calibri"/>
      <scheme val="minor"/>
    </font>
    <font>
      <b/>
      <sz val="13"/>
      <color rgb="FF000000"/>
      <name val="Calibri"/>
      <scheme val="minor"/>
    </font>
    <font>
      <b/>
      <sz val="13"/>
      <color rgb="FFFF0000"/>
      <name val="Calibri"/>
      <scheme val="minor"/>
    </font>
    <font>
      <b/>
      <sz val="13"/>
      <name val="Calibri"/>
      <scheme val="minor"/>
    </font>
  </fonts>
  <fills count="9">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F2F2F2"/>
        <bgColor rgb="FF000000"/>
      </patternFill>
    </fill>
    <fill>
      <patternFill patternType="solid">
        <fgColor rgb="FFFFFF00"/>
        <bgColor indexed="64"/>
      </patternFill>
    </fill>
    <fill>
      <patternFill patternType="solid">
        <fgColor rgb="FFFFFF99"/>
        <bgColor indexed="64"/>
      </patternFill>
    </fill>
  </fills>
  <borders count="43">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43" fontId="5" fillId="0" borderId="0" applyFont="0" applyFill="0" applyBorder="0" applyAlignment="0" applyProtection="0"/>
    <xf numFmtId="164" fontId="5" fillId="0" borderId="0" applyFont="0" applyFill="0" applyBorder="0" applyAlignment="0" applyProtection="0"/>
    <xf numFmtId="0" fontId="30" fillId="0" borderId="0"/>
    <xf numFmtId="164" fontId="5" fillId="0" borderId="0" applyFont="0" applyFill="0" applyBorder="0" applyAlignment="0" applyProtection="0"/>
  </cellStyleXfs>
  <cellXfs count="491">
    <xf numFmtId="0" fontId="0" fillId="0" borderId="0" xfId="0"/>
    <xf numFmtId="0" fontId="6" fillId="0" borderId="12" xfId="0" applyFont="1" applyBorder="1" applyAlignment="1">
      <alignment vertical="center" wrapText="1"/>
    </xf>
    <xf numFmtId="0" fontId="7" fillId="0" borderId="0" xfId="0" applyFont="1" applyAlignment="1">
      <alignment vertical="top" wrapText="1"/>
    </xf>
    <xf numFmtId="2" fontId="6" fillId="2" borderId="12" xfId="0" applyNumberFormat="1" applyFont="1" applyFill="1" applyBorder="1" applyAlignment="1">
      <alignment horizontal="right" vertical="center"/>
    </xf>
    <xf numFmtId="1" fontId="8" fillId="2" borderId="12" xfId="0" applyNumberFormat="1" applyFont="1" applyFill="1" applyBorder="1" applyAlignment="1">
      <alignment horizontal="right" vertical="center"/>
    </xf>
    <xf numFmtId="0" fontId="6" fillId="2" borderId="12" xfId="0" applyFont="1" applyFill="1" applyBorder="1" applyAlignment="1">
      <alignment horizontal="center" vertical="top" wrapText="1"/>
    </xf>
    <xf numFmtId="0" fontId="6" fillId="2" borderId="12" xfId="0" applyFont="1" applyFill="1" applyBorder="1" applyAlignment="1">
      <alignment horizontal="center" vertical="center" wrapText="1"/>
    </xf>
    <xf numFmtId="0" fontId="8" fillId="2" borderId="12" xfId="0" applyFont="1" applyFill="1" applyBorder="1" applyAlignment="1">
      <alignment horizontal="right" vertical="top" wrapText="1"/>
    </xf>
    <xf numFmtId="0" fontId="8" fillId="3" borderId="15" xfId="0" applyFont="1" applyFill="1" applyBorder="1" applyAlignment="1">
      <alignment vertical="top" wrapText="1"/>
    </xf>
    <xf numFmtId="167" fontId="6" fillId="0" borderId="12" xfId="0" applyNumberFormat="1" applyFont="1" applyBorder="1" applyAlignment="1">
      <alignment horizontal="right" vertical="center" wrapText="1"/>
    </xf>
    <xf numFmtId="167" fontId="8" fillId="2" borderId="12" xfId="0" applyNumberFormat="1" applyFont="1" applyFill="1" applyBorder="1" applyAlignment="1">
      <alignment horizontal="right" vertical="center" wrapText="1"/>
    </xf>
    <xf numFmtId="0" fontId="9" fillId="0" borderId="0" xfId="0" applyFont="1" applyAlignment="1">
      <alignment vertical="justify"/>
    </xf>
    <xf numFmtId="1" fontId="6" fillId="2" borderId="12" xfId="0" applyNumberFormat="1" applyFont="1" applyFill="1" applyBorder="1" applyAlignment="1">
      <alignment horizontal="center" vertical="center"/>
    </xf>
    <xf numFmtId="0" fontId="6" fillId="2" borderId="12" xfId="0" applyFont="1" applyFill="1" applyBorder="1" applyAlignment="1">
      <alignment horizontal="center" vertical="center"/>
    </xf>
    <xf numFmtId="0" fontId="11" fillId="0" borderId="0" xfId="0" applyFont="1" applyAlignment="1">
      <alignment vertical="justify"/>
    </xf>
    <xf numFmtId="0" fontId="9" fillId="2" borderId="0" xfId="0" applyFont="1" applyFill="1" applyAlignment="1">
      <alignment vertical="justify"/>
    </xf>
    <xf numFmtId="0" fontId="9" fillId="0" borderId="0" xfId="0" applyFont="1" applyAlignment="1">
      <alignment horizontal="center" vertical="justify"/>
    </xf>
    <xf numFmtId="167" fontId="9" fillId="0" borderId="0" xfId="0" applyNumberFormat="1" applyFont="1" applyAlignment="1">
      <alignment vertical="justify"/>
    </xf>
    <xf numFmtId="0" fontId="12" fillId="0" borderId="0" xfId="0" applyFont="1" applyAlignment="1">
      <alignment vertical="justify"/>
    </xf>
    <xf numFmtId="0" fontId="9" fillId="0" borderId="0" xfId="0" applyFont="1" applyAlignment="1">
      <alignment horizontal="center" vertical="top"/>
    </xf>
    <xf numFmtId="2" fontId="6" fillId="2" borderId="12" xfId="0" applyNumberFormat="1" applyFont="1" applyFill="1" applyBorder="1" applyAlignment="1">
      <alignment horizontal="center" vertical="top"/>
    </xf>
    <xf numFmtId="2" fontId="6" fillId="2" borderId="12" xfId="0" applyNumberFormat="1" applyFont="1" applyFill="1" applyBorder="1" applyAlignment="1">
      <alignment horizontal="center" vertical="top" wrapText="1"/>
    </xf>
    <xf numFmtId="2" fontId="8" fillId="3" borderId="15" xfId="0" applyNumberFormat="1" applyFont="1" applyFill="1" applyBorder="1" applyAlignment="1">
      <alignment horizontal="center" vertical="top" wrapText="1"/>
    </xf>
    <xf numFmtId="167" fontId="8" fillId="3" borderId="12" xfId="1" applyNumberFormat="1" applyFont="1" applyFill="1" applyBorder="1" applyAlignment="1" applyProtection="1">
      <alignment horizontal="center" vertical="center" wrapText="1"/>
      <protection locked="0"/>
    </xf>
    <xf numFmtId="2" fontId="6" fillId="2" borderId="12" xfId="0" applyNumberFormat="1" applyFont="1" applyFill="1" applyBorder="1" applyAlignment="1">
      <alignment horizontal="center" vertical="center"/>
    </xf>
    <xf numFmtId="0" fontId="14" fillId="0" borderId="0" xfId="0" applyFont="1" applyAlignment="1">
      <alignment vertical="justify"/>
    </xf>
    <xf numFmtId="0" fontId="13" fillId="3" borderId="12" xfId="0" applyFont="1" applyFill="1" applyBorder="1" applyAlignment="1">
      <alignment horizontal="center" vertical="top" wrapText="1"/>
    </xf>
    <xf numFmtId="167" fontId="6" fillId="0" borderId="12" xfId="0" applyNumberFormat="1" applyFont="1" applyBorder="1" applyAlignment="1">
      <alignment vertical="center" wrapText="1"/>
    </xf>
    <xf numFmtId="167" fontId="6" fillId="2" borderId="12" xfId="0" applyNumberFormat="1" applyFont="1" applyFill="1" applyBorder="1" applyAlignment="1">
      <alignment vertical="center" wrapText="1"/>
    </xf>
    <xf numFmtId="167" fontId="8" fillId="2" borderId="12" xfId="0" applyNumberFormat="1" applyFont="1" applyFill="1" applyBorder="1" applyAlignment="1">
      <alignment vertical="center" wrapText="1"/>
    </xf>
    <xf numFmtId="0" fontId="6" fillId="3" borderId="12" xfId="0" applyFont="1" applyFill="1" applyBorder="1" applyAlignment="1">
      <alignment vertical="top" wrapText="1"/>
    </xf>
    <xf numFmtId="2" fontId="6" fillId="3" borderId="12" xfId="0" applyNumberFormat="1" applyFont="1" applyFill="1" applyBorder="1" applyAlignment="1">
      <alignment horizontal="center" vertical="top" wrapText="1"/>
    </xf>
    <xf numFmtId="167" fontId="8" fillId="3" borderId="18" xfId="1" applyNumberFormat="1" applyFont="1" applyFill="1" applyBorder="1" applyAlignment="1" applyProtection="1">
      <alignment horizontal="center" vertical="justify" wrapText="1"/>
      <protection locked="0"/>
    </xf>
    <xf numFmtId="167" fontId="6" fillId="2" borderId="12" xfId="0" applyNumberFormat="1" applyFont="1" applyFill="1" applyBorder="1" applyAlignment="1" applyProtection="1">
      <alignment horizontal="center" vertical="center" wrapText="1"/>
      <protection locked="0"/>
    </xf>
    <xf numFmtId="167" fontId="6" fillId="2" borderId="12" xfId="0" applyNumberFormat="1" applyFont="1" applyFill="1" applyBorder="1" applyAlignment="1">
      <alignment horizontal="center" vertical="center" wrapText="1"/>
    </xf>
    <xf numFmtId="0" fontId="8" fillId="3" borderId="22" xfId="0" applyFont="1" applyFill="1" applyBorder="1" applyAlignment="1">
      <alignment horizontal="center" vertical="top"/>
    </xf>
    <xf numFmtId="0" fontId="8" fillId="3" borderId="18" xfId="0" applyFont="1" applyFill="1" applyBorder="1" applyAlignment="1">
      <alignment horizontal="center" vertical="center" wrapText="1"/>
    </xf>
    <xf numFmtId="167" fontId="8" fillId="3" borderId="18" xfId="1" applyNumberFormat="1" applyFont="1" applyFill="1" applyBorder="1" applyAlignment="1" applyProtection="1">
      <alignment horizontal="center" vertical="center" wrapText="1"/>
      <protection locked="0"/>
    </xf>
    <xf numFmtId="167" fontId="8" fillId="3" borderId="20" xfId="1" applyNumberFormat="1" applyFont="1" applyFill="1" applyBorder="1" applyAlignment="1" applyProtection="1">
      <alignment horizontal="center" vertical="center" wrapText="1"/>
      <protection locked="0"/>
    </xf>
    <xf numFmtId="167" fontId="6" fillId="0" borderId="12" xfId="1" applyNumberFormat="1" applyFont="1" applyFill="1" applyBorder="1" applyAlignment="1" applyProtection="1">
      <alignment horizontal="right" vertical="center" wrapText="1"/>
      <protection locked="0"/>
    </xf>
    <xf numFmtId="2" fontId="6" fillId="3" borderId="12" xfId="0" applyNumberFormat="1" applyFont="1" applyFill="1" applyBorder="1" applyAlignment="1">
      <alignment horizontal="center" vertical="center"/>
    </xf>
    <xf numFmtId="2" fontId="6" fillId="3" borderId="12" xfId="0" applyNumberFormat="1" applyFont="1" applyFill="1" applyBorder="1" applyAlignment="1">
      <alignment horizontal="center" vertical="top"/>
    </xf>
    <xf numFmtId="0" fontId="6" fillId="3" borderId="12" xfId="0" applyFont="1" applyFill="1" applyBorder="1" applyAlignment="1">
      <alignment horizontal="center" vertical="center"/>
    </xf>
    <xf numFmtId="1" fontId="6" fillId="3" borderId="12" xfId="0" applyNumberFormat="1" applyFont="1" applyFill="1" applyBorder="1" applyAlignment="1">
      <alignment horizontal="center" vertical="center"/>
    </xf>
    <xf numFmtId="165" fontId="6" fillId="3" borderId="12" xfId="0" applyNumberFormat="1" applyFont="1" applyFill="1" applyBorder="1" applyAlignment="1">
      <alignment horizontal="center" vertical="center"/>
    </xf>
    <xf numFmtId="0" fontId="16" fillId="0" borderId="0" xfId="0" applyFont="1" applyAlignment="1">
      <alignment vertical="justify"/>
    </xf>
    <xf numFmtId="167" fontId="6" fillId="2" borderId="12" xfId="0" applyNumberFormat="1" applyFont="1" applyFill="1" applyBorder="1" applyAlignment="1" applyProtection="1">
      <alignment horizontal="center" vertical="center"/>
      <protection locked="0"/>
    </xf>
    <xf numFmtId="0" fontId="16" fillId="0" borderId="0" xfId="0" applyFont="1" applyAlignment="1">
      <alignment horizontal="center" vertical="justify"/>
    </xf>
    <xf numFmtId="1" fontId="6" fillId="0" borderId="12" xfId="0" applyNumberFormat="1" applyFont="1" applyBorder="1" applyAlignment="1">
      <alignment horizontal="center" vertical="center"/>
    </xf>
    <xf numFmtId="3" fontId="6" fillId="2" borderId="12" xfId="0" applyNumberFormat="1" applyFont="1" applyFill="1" applyBorder="1" applyAlignment="1">
      <alignment horizontal="center" vertical="center"/>
    </xf>
    <xf numFmtId="167" fontId="8" fillId="2" borderId="12" xfId="1" applyNumberFormat="1" applyFont="1" applyFill="1" applyBorder="1" applyAlignment="1" applyProtection="1">
      <alignment horizontal="center" vertical="center" wrapText="1"/>
      <protection locked="0"/>
    </xf>
    <xf numFmtId="167" fontId="6" fillId="2" borderId="12" xfId="1" applyNumberFormat="1" applyFont="1" applyFill="1" applyBorder="1" applyAlignment="1" applyProtection="1">
      <alignment horizontal="right" vertical="center" wrapText="1"/>
      <protection locked="0"/>
    </xf>
    <xf numFmtId="167" fontId="8" fillId="2" borderId="12" xfId="1" applyNumberFormat="1" applyFont="1" applyFill="1" applyBorder="1" applyAlignment="1" applyProtection="1">
      <alignment horizontal="right" vertical="center" wrapText="1"/>
      <protection locked="0"/>
    </xf>
    <xf numFmtId="1" fontId="6" fillId="3" borderId="17" xfId="0" applyNumberFormat="1" applyFont="1" applyFill="1" applyBorder="1" applyAlignment="1">
      <alignment horizontal="center" vertical="center"/>
    </xf>
    <xf numFmtId="167" fontId="8" fillId="3" borderId="17" xfId="1" applyNumberFormat="1" applyFont="1" applyFill="1" applyBorder="1" applyAlignment="1" applyProtection="1">
      <alignment horizontal="center" vertical="center" wrapText="1"/>
      <protection locked="0"/>
    </xf>
    <xf numFmtId="167" fontId="8" fillId="3" borderId="17" xfId="1" applyNumberFormat="1" applyFont="1" applyFill="1" applyBorder="1" applyAlignment="1" applyProtection="1">
      <alignment horizontal="right" vertical="center" wrapText="1"/>
      <protection locked="0"/>
    </xf>
    <xf numFmtId="167" fontId="8" fillId="3" borderId="21" xfId="1" applyNumberFormat="1" applyFont="1" applyFill="1" applyBorder="1" applyAlignment="1" applyProtection="1">
      <alignment horizontal="center" vertical="center" wrapText="1"/>
      <protection locked="0"/>
    </xf>
    <xf numFmtId="3" fontId="6" fillId="2" borderId="12" xfId="0" applyNumberFormat="1" applyFont="1" applyFill="1" applyBorder="1" applyAlignment="1" applyProtection="1">
      <alignment horizontal="center" vertical="center"/>
      <protection locked="0"/>
    </xf>
    <xf numFmtId="166" fontId="6" fillId="2" borderId="12" xfId="1" applyNumberFormat="1" applyFont="1" applyFill="1" applyBorder="1" applyAlignment="1">
      <alignment horizontal="center" vertical="center"/>
    </xf>
    <xf numFmtId="166" fontId="6" fillId="3" borderId="16" xfId="1" applyNumberFormat="1" applyFont="1" applyFill="1" applyBorder="1" applyAlignment="1">
      <alignment horizontal="center" vertical="center"/>
    </xf>
    <xf numFmtId="3" fontId="8" fillId="3" borderId="16" xfId="0" applyNumberFormat="1" applyFont="1" applyFill="1" applyBorder="1" applyAlignment="1">
      <alignment horizontal="center" vertical="center"/>
    </xf>
    <xf numFmtId="167" fontId="8" fillId="3" borderId="16" xfId="1" applyNumberFormat="1" applyFont="1" applyFill="1" applyBorder="1" applyAlignment="1" applyProtection="1">
      <alignment horizontal="center" vertical="center" wrapText="1"/>
      <protection locked="0"/>
    </xf>
    <xf numFmtId="167" fontId="8" fillId="3" borderId="19" xfId="1" applyNumberFormat="1" applyFont="1" applyFill="1" applyBorder="1" applyAlignment="1" applyProtection="1">
      <alignment horizontal="center" vertical="center" wrapText="1"/>
      <protection locked="0"/>
    </xf>
    <xf numFmtId="0" fontId="6" fillId="3" borderId="12" xfId="0" applyFont="1" applyFill="1" applyBorder="1" applyAlignment="1">
      <alignment horizontal="center" vertical="center" wrapText="1"/>
    </xf>
    <xf numFmtId="0" fontId="13" fillId="3" borderId="12" xfId="0" applyFont="1" applyFill="1" applyBorder="1" applyAlignment="1">
      <alignment horizontal="center" vertical="center" wrapText="1"/>
    </xf>
    <xf numFmtId="167" fontId="13" fillId="3" borderId="12" xfId="0" applyNumberFormat="1" applyFont="1" applyFill="1" applyBorder="1" applyAlignment="1">
      <alignment vertical="center" wrapText="1"/>
    </xf>
    <xf numFmtId="167" fontId="13" fillId="3" borderId="12" xfId="0" applyNumberFormat="1" applyFont="1" applyFill="1" applyBorder="1" applyAlignment="1">
      <alignment horizontal="right" vertical="center" wrapText="1"/>
    </xf>
    <xf numFmtId="2" fontId="8" fillId="2" borderId="12" xfId="0" applyNumberFormat="1" applyFont="1" applyFill="1" applyBorder="1" applyAlignment="1">
      <alignment horizontal="center" vertical="top"/>
    </xf>
    <xf numFmtId="0" fontId="8" fillId="3" borderId="22" xfId="0" applyFont="1" applyFill="1" applyBorder="1" applyAlignment="1">
      <alignment vertical="top" wrapText="1"/>
    </xf>
    <xf numFmtId="0" fontId="8" fillId="3" borderId="15" xfId="0" applyFont="1" applyFill="1" applyBorder="1" applyAlignment="1">
      <alignment horizontal="left" vertical="top" wrapText="1"/>
    </xf>
    <xf numFmtId="167" fontId="15" fillId="3" borderId="12" xfId="0" applyNumberFormat="1" applyFont="1" applyFill="1" applyBorder="1" applyAlignment="1">
      <alignment horizontal="right" vertical="center" wrapText="1"/>
    </xf>
    <xf numFmtId="0" fontId="11" fillId="3" borderId="12" xfId="0" applyFont="1" applyFill="1" applyBorder="1" applyAlignment="1">
      <alignment horizontal="center" vertical="center" wrapText="1"/>
    </xf>
    <xf numFmtId="0" fontId="13" fillId="3" borderId="15" xfId="0" applyFont="1" applyFill="1" applyBorder="1" applyAlignment="1">
      <alignment horizontal="center" vertical="top" wrapText="1"/>
    </xf>
    <xf numFmtId="0" fontId="15" fillId="3" borderId="15" xfId="0" applyFont="1" applyFill="1" applyBorder="1" applyAlignment="1">
      <alignment vertical="top" wrapText="1"/>
    </xf>
    <xf numFmtId="0" fontId="13" fillId="3" borderId="16" xfId="0" applyFont="1" applyFill="1" applyBorder="1" applyAlignment="1">
      <alignment horizontal="center" vertical="top" wrapText="1"/>
    </xf>
    <xf numFmtId="0" fontId="13" fillId="3" borderId="19" xfId="0" applyFont="1" applyFill="1" applyBorder="1" applyAlignment="1">
      <alignment horizontal="right" vertical="top" wrapText="1"/>
    </xf>
    <xf numFmtId="166" fontId="6" fillId="3" borderId="18" xfId="1" applyNumberFormat="1" applyFont="1" applyFill="1" applyBorder="1" applyAlignment="1">
      <alignment horizontal="center" vertical="center"/>
    </xf>
    <xf numFmtId="3" fontId="8" fillId="3" borderId="18" xfId="0" applyNumberFormat="1" applyFont="1" applyFill="1" applyBorder="1" applyAlignment="1">
      <alignment horizontal="center" vertical="center"/>
    </xf>
    <xf numFmtId="167" fontId="6" fillId="3" borderId="18" xfId="1" applyNumberFormat="1" applyFont="1" applyFill="1" applyBorder="1" applyAlignment="1" applyProtection="1">
      <alignment horizontal="right" vertical="center" wrapText="1"/>
      <protection locked="0"/>
    </xf>
    <xf numFmtId="167" fontId="6" fillId="0" borderId="13" xfId="1" applyNumberFormat="1" applyFont="1" applyFill="1" applyBorder="1" applyAlignment="1" applyProtection="1">
      <alignment horizontal="right" vertical="center" wrapText="1"/>
      <protection locked="0"/>
    </xf>
    <xf numFmtId="167" fontId="6" fillId="3" borderId="16" xfId="1" applyNumberFormat="1" applyFont="1" applyFill="1" applyBorder="1" applyAlignment="1" applyProtection="1">
      <alignment horizontal="right" vertical="center" wrapText="1"/>
      <protection locked="0"/>
    </xf>
    <xf numFmtId="167" fontId="6" fillId="0" borderId="13" xfId="0" applyNumberFormat="1" applyFont="1" applyBorder="1" applyAlignment="1">
      <alignment vertical="center" wrapText="1"/>
    </xf>
    <xf numFmtId="0" fontId="6" fillId="0" borderId="12" xfId="0" applyFont="1" applyBorder="1" applyAlignment="1">
      <alignment horizontal="center" vertical="center" wrapText="1"/>
    </xf>
    <xf numFmtId="0" fontId="6" fillId="3" borderId="16" xfId="0" applyFont="1" applyFill="1" applyBorder="1" applyAlignment="1">
      <alignment horizontal="center" vertical="center" wrapText="1"/>
    </xf>
    <xf numFmtId="0" fontId="13" fillId="3" borderId="16" xfId="0" applyFont="1" applyFill="1" applyBorder="1" applyAlignment="1">
      <alignment horizontal="center" vertical="center" wrapText="1"/>
    </xf>
    <xf numFmtId="167" fontId="13" fillId="3" borderId="16" xfId="0" applyNumberFormat="1" applyFont="1" applyFill="1" applyBorder="1" applyAlignment="1">
      <alignment vertical="center" wrapText="1"/>
    </xf>
    <xf numFmtId="0" fontId="6" fillId="3" borderId="13" xfId="0" applyFont="1" applyFill="1" applyBorder="1" applyAlignment="1">
      <alignment vertical="top" wrapText="1"/>
    </xf>
    <xf numFmtId="2" fontId="6" fillId="3" borderId="13" xfId="0" applyNumberFormat="1" applyFont="1" applyFill="1" applyBorder="1" applyAlignment="1">
      <alignment horizontal="center" vertical="top" wrapText="1"/>
    </xf>
    <xf numFmtId="167" fontId="6" fillId="3" borderId="13" xfId="1" applyNumberFormat="1" applyFont="1" applyFill="1" applyBorder="1" applyAlignment="1" applyProtection="1">
      <alignment vertical="center" wrapText="1"/>
      <protection locked="0"/>
    </xf>
    <xf numFmtId="167" fontId="6" fillId="3" borderId="16" xfId="1" applyNumberFormat="1" applyFont="1" applyFill="1" applyBorder="1" applyAlignment="1" applyProtection="1">
      <alignment vertical="center" wrapText="1"/>
      <protection locked="0"/>
    </xf>
    <xf numFmtId="167" fontId="8" fillId="3" borderId="19" xfId="1" applyNumberFormat="1" applyFont="1" applyFill="1" applyBorder="1" applyAlignment="1" applyProtection="1">
      <alignment vertical="center" wrapText="1"/>
      <protection locked="0"/>
    </xf>
    <xf numFmtId="167" fontId="8" fillId="3" borderId="16" xfId="1" applyNumberFormat="1" applyFont="1" applyFill="1" applyBorder="1" applyAlignment="1" applyProtection="1">
      <alignment vertical="center" wrapText="1"/>
      <protection locked="0"/>
    </xf>
    <xf numFmtId="167" fontId="15" fillId="3" borderId="19" xfId="0" applyNumberFormat="1" applyFont="1" applyFill="1" applyBorder="1" applyAlignment="1">
      <alignment vertical="center" wrapText="1"/>
    </xf>
    <xf numFmtId="3" fontId="6" fillId="3" borderId="12" xfId="0" applyNumberFormat="1" applyFont="1" applyFill="1" applyBorder="1" applyAlignment="1">
      <alignment horizontal="center" vertical="center"/>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3" fillId="3" borderId="15" xfId="0" applyFont="1" applyFill="1" applyBorder="1" applyAlignment="1">
      <alignment vertical="top" wrapText="1"/>
    </xf>
    <xf numFmtId="2" fontId="15" fillId="3" borderId="19" xfId="0" applyNumberFormat="1" applyFont="1" applyFill="1" applyBorder="1" applyAlignment="1">
      <alignment horizontal="right" vertical="top" wrapText="1"/>
    </xf>
    <xf numFmtId="0" fontId="6" fillId="3" borderId="12" xfId="0" applyFont="1" applyFill="1" applyBorder="1" applyAlignment="1">
      <alignment vertical="top"/>
    </xf>
    <xf numFmtId="0" fontId="15" fillId="3" borderId="16" xfId="0" applyFont="1" applyFill="1" applyBorder="1" applyAlignment="1">
      <alignment horizontal="center" vertical="center" wrapText="1"/>
    </xf>
    <xf numFmtId="167" fontId="15" fillId="3" borderId="16" xfId="0" applyNumberFormat="1" applyFont="1" applyFill="1" applyBorder="1" applyAlignment="1">
      <alignment vertical="center" wrapText="1"/>
    </xf>
    <xf numFmtId="0" fontId="19" fillId="0" borderId="0" xfId="0" applyFont="1" applyAlignment="1">
      <alignment vertical="justify"/>
    </xf>
    <xf numFmtId="167" fontId="16" fillId="0" borderId="0" xfId="0" applyNumberFormat="1" applyFont="1" applyAlignment="1">
      <alignment vertical="justify"/>
    </xf>
    <xf numFmtId="167" fontId="8" fillId="2" borderId="12" xfId="1" applyNumberFormat="1" applyFont="1" applyFill="1" applyBorder="1" applyAlignment="1" applyProtection="1">
      <alignment vertical="center" wrapText="1"/>
      <protection locked="0"/>
    </xf>
    <xf numFmtId="167" fontId="15" fillId="3" borderId="12" xfId="0" applyNumberFormat="1" applyFont="1" applyFill="1" applyBorder="1" applyAlignment="1">
      <alignment vertical="center" wrapText="1"/>
    </xf>
    <xf numFmtId="0" fontId="12" fillId="0" borderId="0" xfId="0" applyFont="1" applyProtection="1">
      <protection locked="0"/>
    </xf>
    <xf numFmtId="0" fontId="14" fillId="0" borderId="0" xfId="0" applyFont="1" applyProtection="1">
      <protection locked="0"/>
    </xf>
    <xf numFmtId="0" fontId="17" fillId="0" borderId="0" xfId="0" applyFont="1" applyAlignment="1">
      <alignment vertical="justify" wrapText="1"/>
    </xf>
    <xf numFmtId="0" fontId="0" fillId="0" borderId="0" xfId="0" applyProtection="1">
      <protection locked="0"/>
    </xf>
    <xf numFmtId="49" fontId="20" fillId="0" borderId="0" xfId="0" applyNumberFormat="1" applyFont="1" applyAlignment="1" applyProtection="1">
      <alignment vertical="top" wrapText="1"/>
      <protection locked="0"/>
    </xf>
    <xf numFmtId="49" fontId="20" fillId="0" borderId="0" xfId="0" applyNumberFormat="1" applyFont="1" applyAlignment="1" applyProtection="1">
      <alignment horizontal="right" vertical="top" wrapText="1"/>
      <protection locked="0"/>
    </xf>
    <xf numFmtId="0" fontId="21" fillId="0" borderId="0" xfId="0" applyFont="1" applyAlignment="1" applyProtection="1">
      <alignment horizontal="justify"/>
      <protection locked="0"/>
    </xf>
    <xf numFmtId="0" fontId="0" fillId="0" borderId="0" xfId="0" applyAlignment="1" applyProtection="1">
      <alignment horizontal="right"/>
      <protection locked="0"/>
    </xf>
    <xf numFmtId="0" fontId="7" fillId="0" borderId="0" xfId="0" applyFont="1" applyAlignment="1" applyProtection="1">
      <alignment horizontal="justify"/>
      <protection locked="0"/>
    </xf>
    <xf numFmtId="0" fontId="10" fillId="0" borderId="0" xfId="0" applyFont="1" applyAlignment="1">
      <alignment horizontal="left"/>
    </xf>
    <xf numFmtId="0" fontId="0" fillId="0" borderId="0" xfId="0" applyAlignment="1">
      <alignment horizontal="right"/>
    </xf>
    <xf numFmtId="0" fontId="7" fillId="0" borderId="0" xfId="0" applyFont="1" applyAlignment="1">
      <alignment horizontal="justify"/>
    </xf>
    <xf numFmtId="0" fontId="22" fillId="0" borderId="0" xfId="0" applyFont="1" applyAlignment="1">
      <alignment horizontal="center" wrapText="1"/>
    </xf>
    <xf numFmtId="49" fontId="23" fillId="0" borderId="0" xfId="0" applyNumberFormat="1" applyFont="1" applyAlignment="1" applyProtection="1">
      <alignment horizontal="justify" vertical="top" wrapText="1"/>
      <protection locked="0"/>
    </xf>
    <xf numFmtId="49" fontId="0" fillId="0" borderId="0" xfId="0" applyNumberFormat="1" applyAlignment="1" applyProtection="1">
      <alignment horizontal="right"/>
      <protection locked="0"/>
    </xf>
    <xf numFmtId="49" fontId="7" fillId="0" borderId="0" xfId="0" applyNumberFormat="1" applyFont="1" applyAlignment="1" applyProtection="1">
      <alignment vertical="top" wrapText="1"/>
      <protection locked="0"/>
    </xf>
    <xf numFmtId="49" fontId="7" fillId="0" borderId="7" xfId="0" applyNumberFormat="1" applyFont="1" applyBorder="1" applyAlignment="1" applyProtection="1">
      <alignment horizontal="right" vertical="top" wrapText="1"/>
      <protection locked="0"/>
    </xf>
    <xf numFmtId="49" fontId="7" fillId="0" borderId="8" xfId="0" applyNumberFormat="1" applyFont="1" applyBorder="1" applyAlignment="1" applyProtection="1">
      <alignment horizontal="right" vertical="top" wrapText="1"/>
      <protection locked="0"/>
    </xf>
    <xf numFmtId="49" fontId="7" fillId="0" borderId="0" xfId="0" applyNumberFormat="1" applyFont="1" applyAlignment="1" applyProtection="1">
      <alignment horizontal="center" vertical="top" wrapText="1"/>
      <protection locked="0"/>
    </xf>
    <xf numFmtId="49" fontId="7" fillId="0" borderId="9" xfId="0" applyNumberFormat="1" applyFont="1" applyBorder="1" applyAlignment="1" applyProtection="1">
      <alignment horizontal="right" vertical="top" wrapText="1"/>
      <protection locked="0"/>
    </xf>
    <xf numFmtId="49" fontId="7" fillId="0" borderId="9" xfId="0" applyNumberFormat="1" applyFont="1" applyBorder="1" applyAlignment="1">
      <alignment horizontal="right" vertical="top" wrapText="1"/>
    </xf>
    <xf numFmtId="49" fontId="7" fillId="0" borderId="10" xfId="0" applyNumberFormat="1" applyFont="1" applyBorder="1" applyAlignment="1" applyProtection="1">
      <alignment horizontal="right" vertical="top" wrapText="1"/>
      <protection locked="0"/>
    </xf>
    <xf numFmtId="49" fontId="7" fillId="0" borderId="1" xfId="0" applyNumberFormat="1" applyFont="1" applyBorder="1" applyAlignment="1" applyProtection="1">
      <alignment horizontal="right" vertical="top" wrapText="1"/>
      <protection locked="0"/>
    </xf>
    <xf numFmtId="49" fontId="7" fillId="0" borderId="3" xfId="0" applyNumberFormat="1" applyFont="1" applyBorder="1" applyAlignment="1" applyProtection="1">
      <alignment horizontal="right" vertical="top" wrapText="1"/>
      <protection locked="0"/>
    </xf>
    <xf numFmtId="0" fontId="9" fillId="0" borderId="0" xfId="0" applyFont="1"/>
    <xf numFmtId="166" fontId="11" fillId="0" borderId="0" xfId="1" applyNumberFormat="1" applyFont="1" applyBorder="1" applyAlignment="1">
      <alignment horizontal="center"/>
    </xf>
    <xf numFmtId="165" fontId="11" fillId="0" borderId="12" xfId="0" applyNumberFormat="1" applyFont="1" applyBorder="1" applyAlignment="1">
      <alignment vertical="center"/>
    </xf>
    <xf numFmtId="0" fontId="11" fillId="0" borderId="12" xfId="0" applyFont="1" applyBorder="1" applyAlignment="1">
      <alignment vertical="center"/>
    </xf>
    <xf numFmtId="0" fontId="19" fillId="0" borderId="0" xfId="0" applyFont="1"/>
    <xf numFmtId="0" fontId="17" fillId="0" borderId="0" xfId="0" applyFont="1"/>
    <xf numFmtId="0" fontId="11" fillId="3" borderId="12" xfId="0" applyFont="1" applyFill="1" applyBorder="1" applyAlignment="1">
      <alignment horizontal="center" vertical="center"/>
    </xf>
    <xf numFmtId="166" fontId="6" fillId="3" borderId="12" xfId="1" applyNumberFormat="1" applyFont="1" applyFill="1" applyBorder="1" applyAlignment="1">
      <alignment horizontal="left"/>
    </xf>
    <xf numFmtId="166" fontId="6" fillId="3" borderId="13" xfId="1" applyNumberFormat="1" applyFont="1" applyFill="1" applyBorder="1" applyAlignment="1">
      <alignment horizontal="left"/>
    </xf>
    <xf numFmtId="167" fontId="11" fillId="3" borderId="12" xfId="0" applyNumberFormat="1" applyFont="1" applyFill="1" applyBorder="1" applyAlignment="1">
      <alignment vertical="center"/>
    </xf>
    <xf numFmtId="1" fontId="8" fillId="2" borderId="12" xfId="0" applyNumberFormat="1" applyFont="1" applyFill="1" applyBorder="1" applyAlignment="1">
      <alignment horizontal="center" vertical="center"/>
    </xf>
    <xf numFmtId="167" fontId="6" fillId="2" borderId="12" xfId="1" applyNumberFormat="1" applyFont="1" applyFill="1" applyBorder="1" applyAlignment="1" applyProtection="1">
      <alignment vertical="center" wrapText="1"/>
      <protection locked="0"/>
    </xf>
    <xf numFmtId="0" fontId="8" fillId="2" borderId="12" xfId="0" applyFont="1" applyFill="1" applyBorder="1" applyAlignment="1">
      <alignment horizontal="center" vertical="top" wrapText="1"/>
    </xf>
    <xf numFmtId="0" fontId="8" fillId="2" borderId="12" xfId="0" applyFont="1" applyFill="1" applyBorder="1" applyAlignment="1">
      <alignment horizontal="center" vertical="center" wrapText="1"/>
    </xf>
    <xf numFmtId="2" fontId="6" fillId="3" borderId="15" xfId="0" applyNumberFormat="1" applyFont="1" applyFill="1" applyBorder="1" applyAlignment="1">
      <alignment horizontal="center" vertical="top" wrapText="1"/>
    </xf>
    <xf numFmtId="167" fontId="6" fillId="0" borderId="19" xfId="0" applyNumberFormat="1" applyFont="1" applyBorder="1" applyAlignment="1">
      <alignment vertical="center" wrapText="1"/>
    </xf>
    <xf numFmtId="167" fontId="6" fillId="3" borderId="12" xfId="1" applyNumberFormat="1" applyFont="1" applyFill="1" applyBorder="1" applyAlignment="1" applyProtection="1">
      <alignment vertical="center" wrapText="1"/>
      <protection locked="0"/>
    </xf>
    <xf numFmtId="0" fontId="6" fillId="3" borderId="17" xfId="0" applyFont="1" applyFill="1" applyBorder="1" applyAlignment="1">
      <alignment horizontal="center" vertical="center" wrapText="1"/>
    </xf>
    <xf numFmtId="167" fontId="6" fillId="3" borderId="17" xfId="0" applyNumberFormat="1" applyFont="1" applyFill="1" applyBorder="1" applyAlignment="1">
      <alignment vertical="center" wrapText="1"/>
    </xf>
    <xf numFmtId="0" fontId="6" fillId="3" borderId="14" xfId="0" applyFont="1" applyFill="1" applyBorder="1" applyAlignment="1">
      <alignment horizontal="center" vertical="center" wrapText="1"/>
    </xf>
    <xf numFmtId="167" fontId="6" fillId="0" borderId="14" xfId="0" applyNumberFormat="1" applyFont="1" applyBorder="1" applyAlignment="1">
      <alignment vertical="center" wrapText="1"/>
    </xf>
    <xf numFmtId="167" fontId="6" fillId="3" borderId="23" xfId="1" applyNumberFormat="1" applyFont="1" applyFill="1" applyBorder="1" applyAlignment="1" applyProtection="1">
      <alignment vertical="center" wrapText="1"/>
      <protection locked="0"/>
    </xf>
    <xf numFmtId="0" fontId="15" fillId="3" borderId="12" xfId="0" applyFont="1" applyFill="1" applyBorder="1" applyAlignment="1">
      <alignment vertical="center" wrapText="1"/>
    </xf>
    <xf numFmtId="0" fontId="6" fillId="3" borderId="15" xfId="0" applyFont="1" applyFill="1" applyBorder="1" applyAlignment="1">
      <alignment vertical="top" wrapText="1"/>
    </xf>
    <xf numFmtId="0" fontId="6" fillId="3" borderId="24" xfId="0" applyFont="1" applyFill="1" applyBorder="1" applyAlignment="1">
      <alignment vertical="top" wrapText="1"/>
    </xf>
    <xf numFmtId="0" fontId="6" fillId="3" borderId="12" xfId="0" applyFont="1" applyFill="1" applyBorder="1" applyAlignment="1">
      <alignment horizontal="center" vertical="top" wrapText="1"/>
    </xf>
    <xf numFmtId="0" fontId="6" fillId="0" borderId="12" xfId="0" applyFont="1" applyBorder="1" applyAlignment="1">
      <alignment vertical="top" wrapText="1"/>
    </xf>
    <xf numFmtId="0" fontId="24" fillId="0" borderId="11" xfId="0" applyFont="1" applyBorder="1" applyAlignment="1">
      <alignment horizontal="right" vertical="center"/>
    </xf>
    <xf numFmtId="0" fontId="24" fillId="0" borderId="11" xfId="0" applyFont="1" applyBorder="1" applyAlignment="1">
      <alignment horizontal="right" vertical="center" wrapText="1"/>
    </xf>
    <xf numFmtId="0" fontId="0" fillId="0" borderId="0" xfId="0" applyAlignment="1">
      <alignment horizontal="left"/>
    </xf>
    <xf numFmtId="165" fontId="25" fillId="3" borderId="11" xfId="0" applyNumberFormat="1" applyFont="1" applyFill="1" applyBorder="1" applyAlignment="1">
      <alignment horizontal="center" vertical="center" wrapText="1"/>
    </xf>
    <xf numFmtId="0" fontId="27" fillId="3" borderId="11" xfId="0" applyFont="1" applyFill="1" applyBorder="1" applyAlignment="1">
      <alignment horizontal="center" vertical="center"/>
    </xf>
    <xf numFmtId="0" fontId="25" fillId="3" borderId="11" xfId="0" applyFont="1" applyFill="1" applyBorder="1" applyAlignment="1">
      <alignment horizontal="center" vertical="center"/>
    </xf>
    <xf numFmtId="0" fontId="25" fillId="3" borderId="3" xfId="0" applyFont="1" applyFill="1" applyBorder="1" applyAlignment="1">
      <alignment horizontal="left" vertical="center" wrapText="1"/>
    </xf>
    <xf numFmtId="0" fontId="24" fillId="3" borderId="3" xfId="0" applyFont="1" applyFill="1" applyBorder="1" applyAlignment="1">
      <alignment horizontal="center" vertical="center"/>
    </xf>
    <xf numFmtId="0" fontId="24" fillId="3" borderId="3" xfId="0" applyFont="1" applyFill="1" applyBorder="1" applyAlignment="1">
      <alignment horizontal="center" vertical="center" wrapText="1"/>
    </xf>
    <xf numFmtId="0" fontId="24" fillId="3" borderId="11" xfId="0" applyFont="1" applyFill="1" applyBorder="1" applyAlignment="1">
      <alignment horizontal="right" vertical="center"/>
    </xf>
    <xf numFmtId="0" fontId="17" fillId="3" borderId="15" xfId="0" applyFont="1" applyFill="1" applyBorder="1" applyAlignment="1">
      <alignment horizontal="left"/>
    </xf>
    <xf numFmtId="0" fontId="0" fillId="3" borderId="0" xfId="0" applyFill="1" applyAlignment="1">
      <alignment horizontal="left"/>
    </xf>
    <xf numFmtId="0" fontId="0" fillId="3" borderId="0" xfId="0" applyFill="1"/>
    <xf numFmtId="0" fontId="17" fillId="3" borderId="0" xfId="0" applyFont="1" applyFill="1" applyAlignment="1">
      <alignment horizontal="left"/>
    </xf>
    <xf numFmtId="0" fontId="17" fillId="3" borderId="16" xfId="0" applyFont="1" applyFill="1" applyBorder="1" applyAlignment="1">
      <alignment horizontal="left"/>
    </xf>
    <xf numFmtId="0" fontId="17" fillId="3" borderId="19" xfId="0" applyFont="1" applyFill="1" applyBorder="1" applyAlignment="1">
      <alignment horizontal="left"/>
    </xf>
    <xf numFmtId="0" fontId="17" fillId="0" borderId="0" xfId="0" applyFont="1" applyAlignment="1">
      <alignment horizontal="left"/>
    </xf>
    <xf numFmtId="0" fontId="28" fillId="3" borderId="0" xfId="0" applyFont="1" applyFill="1" applyAlignment="1">
      <alignment horizontal="left" vertical="center"/>
    </xf>
    <xf numFmtId="0" fontId="14" fillId="3" borderId="0" xfId="0" applyFont="1" applyFill="1" applyAlignment="1">
      <alignment horizontal="left"/>
    </xf>
    <xf numFmtId="0" fontId="14" fillId="3" borderId="0" xfId="0" applyFont="1" applyFill="1"/>
    <xf numFmtId="0" fontId="14" fillId="3" borderId="0" xfId="0" applyFont="1" applyFill="1" applyAlignment="1">
      <alignment horizontal="center"/>
    </xf>
    <xf numFmtId="0" fontId="14" fillId="3" borderId="0" xfId="0" applyFont="1" applyFill="1" applyAlignment="1">
      <alignment horizontal="right"/>
    </xf>
    <xf numFmtId="0" fontId="0" fillId="3" borderId="0" xfId="0" applyFill="1" applyAlignment="1">
      <alignment horizontal="center"/>
    </xf>
    <xf numFmtId="0" fontId="0" fillId="3" borderId="0" xfId="0" applyFill="1" applyAlignment="1">
      <alignment horizontal="right"/>
    </xf>
    <xf numFmtId="0" fontId="24" fillId="3" borderId="2" xfId="0" applyFont="1" applyFill="1" applyBorder="1" applyAlignment="1">
      <alignment horizontal="center" vertical="top"/>
    </xf>
    <xf numFmtId="165" fontId="24" fillId="3" borderId="2" xfId="0" applyNumberFormat="1" applyFont="1" applyFill="1" applyBorder="1" applyAlignment="1">
      <alignment horizontal="center" vertical="top"/>
    </xf>
    <xf numFmtId="0" fontId="24" fillId="3" borderId="11" xfId="0" applyFont="1" applyFill="1" applyBorder="1" applyAlignment="1">
      <alignment horizontal="center" vertical="center" wrapText="1"/>
    </xf>
    <xf numFmtId="0" fontId="24" fillId="3" borderId="3" xfId="0" applyFont="1" applyFill="1" applyBorder="1" applyAlignment="1">
      <alignment horizontal="left" vertical="center" wrapText="1"/>
    </xf>
    <xf numFmtId="0" fontId="24" fillId="3" borderId="11" xfId="0" applyFont="1" applyFill="1" applyBorder="1" applyAlignment="1">
      <alignment horizontal="left" vertical="center" wrapText="1"/>
    </xf>
    <xf numFmtId="3" fontId="6" fillId="3" borderId="12" xfId="0" applyNumberFormat="1" applyFont="1" applyFill="1" applyBorder="1" applyAlignment="1">
      <alignment horizontal="center" vertical="center" wrapText="1"/>
    </xf>
    <xf numFmtId="1" fontId="8" fillId="2" borderId="12" xfId="0" applyNumberFormat="1" applyFont="1" applyFill="1" applyBorder="1" applyAlignment="1">
      <alignment horizontal="right" vertical="top"/>
    </xf>
    <xf numFmtId="0" fontId="6" fillId="3" borderId="14" xfId="0" applyFont="1" applyFill="1" applyBorder="1" applyAlignment="1">
      <alignment horizontal="left" vertical="top" wrapText="1"/>
    </xf>
    <xf numFmtId="0" fontId="3" fillId="3" borderId="12" xfId="0" applyFont="1" applyFill="1" applyBorder="1" applyAlignment="1">
      <alignment horizontal="justify" vertical="top" wrapText="1"/>
    </xf>
    <xf numFmtId="0" fontId="3" fillId="3" borderId="12" xfId="0" applyFont="1" applyFill="1" applyBorder="1" applyAlignment="1">
      <alignment vertical="top" wrapText="1"/>
    </xf>
    <xf numFmtId="0" fontId="6" fillId="3" borderId="12" xfId="0" applyFont="1" applyFill="1" applyBorder="1" applyAlignment="1">
      <alignment horizontal="left" vertical="top" wrapText="1"/>
    </xf>
    <xf numFmtId="0" fontId="9" fillId="0" borderId="0" xfId="0" applyFont="1" applyAlignment="1">
      <alignment vertical="top"/>
    </xf>
    <xf numFmtId="0" fontId="33" fillId="0" borderId="0" xfId="0" applyFont="1" applyAlignment="1">
      <alignment vertical="justify"/>
    </xf>
    <xf numFmtId="2" fontId="6" fillId="3" borderId="14" xfId="0" applyNumberFormat="1" applyFont="1" applyFill="1" applyBorder="1" applyAlignment="1">
      <alignment horizontal="center" vertical="top" wrapText="1"/>
    </xf>
    <xf numFmtId="2" fontId="6" fillId="2" borderId="32" xfId="0" applyNumberFormat="1" applyFont="1" applyFill="1" applyBorder="1" applyAlignment="1">
      <alignment horizontal="center" vertical="top" wrapText="1"/>
    </xf>
    <xf numFmtId="0" fontId="8" fillId="2" borderId="32" xfId="0" applyFont="1" applyFill="1" applyBorder="1" applyAlignment="1">
      <alignment horizontal="right" vertical="top" wrapText="1"/>
    </xf>
    <xf numFmtId="0" fontId="6" fillId="2" borderId="32" xfId="0" applyFont="1" applyFill="1" applyBorder="1" applyAlignment="1">
      <alignment horizontal="center" vertical="center" wrapText="1"/>
    </xf>
    <xf numFmtId="167" fontId="6" fillId="2" borderId="32" xfId="0" applyNumberFormat="1" applyFont="1" applyFill="1" applyBorder="1" applyAlignment="1">
      <alignment vertical="center" wrapText="1"/>
    </xf>
    <xf numFmtId="167" fontId="8" fillId="2" borderId="32" xfId="0" applyNumberFormat="1" applyFont="1" applyFill="1" applyBorder="1" applyAlignment="1">
      <alignment vertical="center" wrapText="1"/>
    </xf>
    <xf numFmtId="0" fontId="6" fillId="3" borderId="13" xfId="0" applyFont="1" applyFill="1" applyBorder="1" applyAlignment="1">
      <alignment horizontal="left" vertical="top" wrapText="1" indent="1"/>
    </xf>
    <xf numFmtId="0" fontId="24" fillId="3" borderId="12" xfId="0" applyFont="1" applyFill="1" applyBorder="1" applyAlignment="1">
      <alignment horizontal="left" vertical="top" wrapText="1" indent="1"/>
    </xf>
    <xf numFmtId="0" fontId="6" fillId="3" borderId="12" xfId="0" applyFont="1" applyFill="1" applyBorder="1" applyAlignment="1">
      <alignment horizontal="left" vertical="top" wrapText="1" indent="1"/>
    </xf>
    <xf numFmtId="0" fontId="6" fillId="3" borderId="14" xfId="0" applyFont="1" applyFill="1" applyBorder="1" applyAlignment="1">
      <alignment horizontal="left" vertical="top" wrapText="1" indent="1"/>
    </xf>
    <xf numFmtId="1" fontId="6" fillId="3" borderId="21" xfId="0" applyNumberFormat="1" applyFont="1" applyFill="1" applyBorder="1" applyAlignment="1">
      <alignment horizontal="center" vertical="center"/>
    </xf>
    <xf numFmtId="2" fontId="31" fillId="3" borderId="15" xfId="0" applyNumberFormat="1" applyFont="1" applyFill="1" applyBorder="1" applyAlignment="1">
      <alignment horizontal="center" vertical="top" wrapText="1"/>
    </xf>
    <xf numFmtId="0" fontId="31" fillId="3" borderId="12" xfId="0" applyFont="1" applyFill="1" applyBorder="1" applyAlignment="1">
      <alignment vertical="center" wrapText="1"/>
    </xf>
    <xf numFmtId="0" fontId="31" fillId="3" borderId="12" xfId="0" applyFont="1" applyFill="1" applyBorder="1" applyAlignment="1">
      <alignment vertical="top" wrapText="1"/>
    </xf>
    <xf numFmtId="2" fontId="31" fillId="3" borderId="15" xfId="0" applyNumberFormat="1" applyFont="1" applyFill="1" applyBorder="1" applyAlignment="1">
      <alignment horizontal="center" vertical="center" wrapText="1"/>
    </xf>
    <xf numFmtId="2" fontId="31" fillId="3" borderId="13" xfId="0" applyNumberFormat="1" applyFont="1" applyFill="1" applyBorder="1" applyAlignment="1">
      <alignment horizontal="center" vertical="top"/>
    </xf>
    <xf numFmtId="0" fontId="31" fillId="3" borderId="15" xfId="0" applyFont="1" applyFill="1" applyBorder="1" applyAlignment="1">
      <alignment horizontal="left" vertical="center"/>
    </xf>
    <xf numFmtId="0" fontId="31" fillId="3" borderId="23" xfId="0" applyFont="1" applyFill="1" applyBorder="1" applyAlignment="1">
      <alignment horizontal="center" vertical="center"/>
    </xf>
    <xf numFmtId="0" fontId="31" fillId="3" borderId="22" xfId="0" applyFont="1" applyFill="1" applyBorder="1" applyAlignment="1">
      <alignment horizontal="left" vertical="center"/>
    </xf>
    <xf numFmtId="3" fontId="6" fillId="3" borderId="12" xfId="0" applyNumberFormat="1" applyFont="1" applyFill="1" applyBorder="1" applyAlignment="1">
      <alignment horizontal="center" vertical="top" wrapText="1"/>
    </xf>
    <xf numFmtId="2" fontId="31" fillId="3" borderId="12" xfId="0" applyNumberFormat="1" applyFont="1" applyFill="1" applyBorder="1" applyAlignment="1">
      <alignment horizontal="center" vertical="top"/>
    </xf>
    <xf numFmtId="2" fontId="31" fillId="3" borderId="22" xfId="0" applyNumberFormat="1" applyFont="1" applyFill="1" applyBorder="1" applyAlignment="1">
      <alignment horizontal="center" vertical="top" wrapText="1"/>
    </xf>
    <xf numFmtId="0" fontId="31" fillId="3" borderId="13" xfId="0" applyFont="1" applyFill="1" applyBorder="1" applyAlignment="1">
      <alignment vertical="top" wrapText="1"/>
    </xf>
    <xf numFmtId="2" fontId="31" fillId="3" borderId="15" xfId="0" applyNumberFormat="1" applyFont="1" applyFill="1" applyBorder="1" applyAlignment="1">
      <alignment horizontal="left" vertical="top" wrapText="1"/>
    </xf>
    <xf numFmtId="0" fontId="31" fillId="3" borderId="15" xfId="0" applyFont="1" applyFill="1" applyBorder="1" applyAlignment="1">
      <alignment vertical="top" wrapText="1"/>
    </xf>
    <xf numFmtId="166" fontId="6" fillId="3" borderId="13" xfId="1" applyNumberFormat="1" applyFont="1" applyFill="1" applyBorder="1" applyAlignment="1">
      <alignment horizontal="right"/>
    </xf>
    <xf numFmtId="0" fontId="6" fillId="3" borderId="18" xfId="0" applyFont="1" applyFill="1" applyBorder="1" applyAlignment="1">
      <alignment horizontal="center" vertical="center" wrapText="1"/>
    </xf>
    <xf numFmtId="167" fontId="6" fillId="3" borderId="18" xfId="1" applyNumberFormat="1" applyFont="1" applyFill="1" applyBorder="1" applyAlignment="1" applyProtection="1">
      <alignment horizontal="center" vertical="center" wrapText="1"/>
      <protection locked="0"/>
    </xf>
    <xf numFmtId="167" fontId="29" fillId="0" borderId="12" xfId="0" applyNumberFormat="1" applyFont="1" applyBorder="1" applyAlignment="1">
      <alignment vertical="center" wrapText="1"/>
    </xf>
    <xf numFmtId="0" fontId="29" fillId="0" borderId="0" xfId="0" applyFont="1" applyAlignment="1">
      <alignment vertical="justify"/>
    </xf>
    <xf numFmtId="0" fontId="38" fillId="0" borderId="0" xfId="0" applyFont="1"/>
    <xf numFmtId="0" fontId="39" fillId="0" borderId="0" xfId="0" applyFont="1" applyAlignment="1">
      <alignment vertical="justify"/>
    </xf>
    <xf numFmtId="0" fontId="8" fillId="3" borderId="18" xfId="0" applyFont="1" applyFill="1" applyBorder="1" applyAlignment="1">
      <alignment horizontal="left" vertical="top" wrapText="1"/>
    </xf>
    <xf numFmtId="0" fontId="31" fillId="3" borderId="22" xfId="0" applyFont="1" applyFill="1" applyBorder="1" applyAlignment="1">
      <alignment vertical="center" wrapText="1"/>
    </xf>
    <xf numFmtId="0" fontId="29" fillId="0" borderId="0" xfId="0" applyFont="1"/>
    <xf numFmtId="0" fontId="1" fillId="0" borderId="0" xfId="0" applyFont="1" applyAlignment="1">
      <alignment vertical="justify"/>
    </xf>
    <xf numFmtId="0" fontId="1" fillId="0" borderId="12" xfId="0" applyFont="1" applyBorder="1" applyAlignment="1">
      <alignment vertical="center"/>
    </xf>
    <xf numFmtId="0" fontId="1" fillId="4" borderId="0" xfId="0" applyFont="1" applyFill="1" applyAlignment="1">
      <alignment vertical="justify"/>
    </xf>
    <xf numFmtId="0" fontId="1" fillId="0" borderId="0" xfId="0" applyFont="1" applyAlignment="1">
      <alignment horizontal="center" vertical="top"/>
    </xf>
    <xf numFmtId="0" fontId="1" fillId="0" borderId="0" xfId="0" applyFont="1" applyAlignment="1">
      <alignment horizontal="center" vertical="justify"/>
    </xf>
    <xf numFmtId="167" fontId="1" fillId="0" borderId="0" xfId="0" applyNumberFormat="1" applyFont="1" applyAlignment="1">
      <alignment vertical="justify"/>
    </xf>
    <xf numFmtId="167" fontId="1" fillId="0" borderId="12" xfId="0" applyNumberFormat="1" applyFont="1" applyBorder="1" applyAlignment="1">
      <alignment vertical="center" wrapText="1"/>
    </xf>
    <xf numFmtId="167" fontId="1" fillId="3" borderId="12" xfId="0" applyNumberFormat="1" applyFont="1" applyFill="1" applyBorder="1" applyAlignment="1">
      <alignment vertical="center" wrapText="1"/>
    </xf>
    <xf numFmtId="0" fontId="1" fillId="0" borderId="0" xfId="0" applyFont="1"/>
    <xf numFmtId="165" fontId="1" fillId="0" borderId="12" xfId="0" applyNumberFormat="1" applyFont="1" applyBorder="1" applyAlignment="1">
      <alignment vertical="center"/>
    </xf>
    <xf numFmtId="0" fontId="1" fillId="0" borderId="12" xfId="0" applyFont="1" applyBorder="1" applyAlignment="1">
      <alignment horizontal="center" vertical="center"/>
    </xf>
    <xf numFmtId="167" fontId="1" fillId="0" borderId="12" xfId="0" applyNumberFormat="1" applyFont="1" applyBorder="1" applyAlignment="1">
      <alignment horizontal="right" vertical="center"/>
    </xf>
    <xf numFmtId="167" fontId="1" fillId="0" borderId="12" xfId="0" applyNumberFormat="1" applyFont="1" applyBorder="1" applyAlignment="1">
      <alignment vertical="center"/>
    </xf>
    <xf numFmtId="0" fontId="1" fillId="0" borderId="12" xfId="0" applyFont="1" applyBorder="1" applyAlignment="1">
      <alignment vertical="center" wrapText="1"/>
    </xf>
    <xf numFmtId="0" fontId="1" fillId="0" borderId="30" xfId="0" applyFont="1" applyBorder="1" applyAlignment="1">
      <alignment vertical="center"/>
    </xf>
    <xf numFmtId="0" fontId="1" fillId="0" borderId="30" xfId="0" applyFont="1" applyBorder="1"/>
    <xf numFmtId="0" fontId="1" fillId="0" borderId="22" xfId="0" applyFont="1" applyBorder="1"/>
    <xf numFmtId="0" fontId="1" fillId="0" borderId="18" xfId="0" applyFont="1" applyBorder="1"/>
    <xf numFmtId="2" fontId="6" fillId="0" borderId="15" xfId="0" applyNumberFormat="1" applyFont="1" applyBorder="1" applyAlignment="1">
      <alignment horizontal="center" vertical="top" wrapText="1"/>
    </xf>
    <xf numFmtId="0" fontId="6" fillId="6" borderId="12" xfId="0" applyFont="1" applyFill="1" applyBorder="1" applyAlignment="1">
      <alignment horizontal="center" vertical="center" wrapText="1"/>
    </xf>
    <xf numFmtId="0" fontId="6" fillId="0" borderId="13" xfId="0" applyFont="1" applyBorder="1" applyAlignment="1">
      <alignment vertical="top" wrapText="1"/>
    </xf>
    <xf numFmtId="3" fontId="8" fillId="2" borderId="12" xfId="0" applyNumberFormat="1" applyFont="1" applyFill="1" applyBorder="1" applyAlignment="1">
      <alignment horizontal="center" vertical="center" wrapText="1"/>
    </xf>
    <xf numFmtId="3" fontId="6" fillId="2" borderId="12" xfId="0" applyNumberFormat="1" applyFont="1" applyFill="1" applyBorder="1" applyAlignment="1">
      <alignment horizontal="center" vertical="center" wrapText="1"/>
    </xf>
    <xf numFmtId="1" fontId="6" fillId="0" borderId="12" xfId="0" applyNumberFormat="1" applyFont="1" applyBorder="1" applyAlignment="1">
      <alignment horizontal="center" vertical="center" wrapText="1"/>
    </xf>
    <xf numFmtId="1" fontId="6" fillId="2" borderId="12" xfId="0" applyNumberFormat="1" applyFont="1" applyFill="1" applyBorder="1" applyAlignment="1">
      <alignment horizontal="center" vertical="center" wrapText="1"/>
    </xf>
    <xf numFmtId="167" fontId="8" fillId="2" borderId="12" xfId="0" applyNumberFormat="1" applyFont="1" applyFill="1" applyBorder="1" applyAlignment="1">
      <alignment vertical="center"/>
    </xf>
    <xf numFmtId="167" fontId="6" fillId="3" borderId="12" xfId="0" applyNumberFormat="1" applyFont="1" applyFill="1" applyBorder="1" applyAlignment="1">
      <alignment vertical="center"/>
    </xf>
    <xf numFmtId="3" fontId="6" fillId="0" borderId="12" xfId="0" applyNumberFormat="1" applyFont="1" applyBorder="1" applyAlignment="1">
      <alignment horizontal="center" vertical="center" wrapText="1"/>
    </xf>
    <xf numFmtId="0" fontId="31" fillId="0" borderId="12" xfId="0" applyFont="1" applyBorder="1" applyAlignment="1">
      <alignment horizontal="left" vertical="top" wrapText="1"/>
    </xf>
    <xf numFmtId="0" fontId="31" fillId="0" borderId="15" xfId="0" applyFont="1" applyBorder="1" applyAlignment="1">
      <alignment vertical="top" wrapText="1"/>
    </xf>
    <xf numFmtId="167" fontId="6" fillId="3" borderId="13" xfId="0" applyNumberFormat="1" applyFont="1" applyFill="1" applyBorder="1" applyAlignment="1">
      <alignment vertical="center"/>
    </xf>
    <xf numFmtId="2" fontId="6" fillId="3" borderId="12" xfId="0" quotePrefix="1" applyNumberFormat="1" applyFont="1" applyFill="1" applyBorder="1" applyAlignment="1">
      <alignment horizontal="center" vertical="center"/>
    </xf>
    <xf numFmtId="0" fontId="6" fillId="0" borderId="0" xfId="0" quotePrefix="1" applyFont="1" applyAlignment="1">
      <alignment horizontal="center" vertical="center"/>
    </xf>
    <xf numFmtId="3" fontId="6" fillId="3" borderId="17" xfId="0" applyNumberFormat="1" applyFont="1" applyFill="1" applyBorder="1" applyAlignment="1">
      <alignment horizontal="center" vertical="center" wrapText="1"/>
    </xf>
    <xf numFmtId="1" fontId="6" fillId="3" borderId="12" xfId="0" applyNumberFormat="1" applyFont="1" applyFill="1" applyBorder="1" applyAlignment="1">
      <alignment horizontal="center" vertical="center" wrapText="1"/>
    </xf>
    <xf numFmtId="0" fontId="6" fillId="0" borderId="0" xfId="0" applyFont="1" applyAlignment="1">
      <alignment vertical="justify"/>
    </xf>
    <xf numFmtId="0" fontId="6" fillId="6" borderId="15"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2" xfId="0" applyFont="1" applyFill="1" applyBorder="1" applyAlignment="1">
      <alignment vertical="center" wrapText="1"/>
    </xf>
    <xf numFmtId="0" fontId="6" fillId="3" borderId="14" xfId="0" applyFont="1" applyFill="1" applyBorder="1" applyAlignment="1">
      <alignment vertical="top" wrapText="1"/>
    </xf>
    <xf numFmtId="3" fontId="6" fillId="3" borderId="14" xfId="0" applyNumberFormat="1" applyFont="1" applyFill="1" applyBorder="1" applyAlignment="1">
      <alignment horizontal="center" vertical="center" wrapText="1"/>
    </xf>
    <xf numFmtId="167" fontId="6" fillId="3" borderId="14" xfId="0" applyNumberFormat="1" applyFont="1" applyFill="1" applyBorder="1" applyAlignment="1">
      <alignment vertical="center"/>
    </xf>
    <xf numFmtId="0" fontId="31" fillId="0" borderId="15" xfId="0" applyFont="1" applyBorder="1" applyAlignment="1">
      <alignment horizontal="left" vertical="top" wrapText="1" indent="1"/>
    </xf>
    <xf numFmtId="0" fontId="6" fillId="3" borderId="7"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3" borderId="1" xfId="0" applyFont="1" applyFill="1" applyBorder="1" applyAlignment="1">
      <alignment horizontal="justify" vertical="top" wrapText="1"/>
    </xf>
    <xf numFmtId="0" fontId="6" fillId="3" borderId="2" xfId="0" applyFont="1" applyFill="1" applyBorder="1" applyAlignment="1">
      <alignment horizontal="justify" vertical="top" wrapText="1"/>
    </xf>
    <xf numFmtId="0" fontId="6" fillId="3" borderId="3" xfId="0" applyFont="1" applyFill="1" applyBorder="1" applyAlignment="1">
      <alignment horizontal="center" vertical="top" wrapText="1"/>
    </xf>
    <xf numFmtId="49" fontId="42" fillId="3" borderId="5" xfId="0" applyNumberFormat="1" applyFont="1" applyFill="1" applyBorder="1" applyAlignment="1" applyProtection="1">
      <alignment horizontal="left" vertical="top" wrapText="1"/>
      <protection locked="0"/>
    </xf>
    <xf numFmtId="0" fontId="6" fillId="3" borderId="5" xfId="0" applyFont="1" applyFill="1" applyBorder="1" applyAlignment="1" applyProtection="1">
      <alignment vertical="top" wrapText="1"/>
      <protection locked="0"/>
    </xf>
    <xf numFmtId="167" fontId="42" fillId="3" borderId="5" xfId="0" applyNumberFormat="1" applyFont="1" applyFill="1" applyBorder="1" applyAlignment="1" applyProtection="1">
      <alignment horizontal="right" vertical="top" wrapText="1"/>
      <protection locked="0"/>
    </xf>
    <xf numFmtId="0" fontId="42" fillId="3" borderId="5" xfId="0" applyFont="1" applyFill="1" applyBorder="1" applyAlignment="1" applyProtection="1">
      <alignment horizontal="left" vertical="top" wrapText="1"/>
      <protection locked="0"/>
    </xf>
    <xf numFmtId="0" fontId="27" fillId="0" borderId="11" xfId="0" applyFont="1" applyBorder="1" applyAlignment="1">
      <alignment horizontal="left" vertical="center"/>
    </xf>
    <xf numFmtId="0" fontId="8" fillId="0" borderId="15" xfId="0" applyFont="1" applyBorder="1" applyAlignment="1">
      <alignment vertical="top" wrapText="1"/>
    </xf>
    <xf numFmtId="0" fontId="6" fillId="3" borderId="13" xfId="0" applyFont="1" applyFill="1" applyBorder="1" applyAlignment="1">
      <alignment horizontal="center" vertical="center"/>
    </xf>
    <xf numFmtId="1" fontId="6" fillId="3" borderId="14" xfId="0" applyNumberFormat="1" applyFont="1" applyFill="1" applyBorder="1" applyAlignment="1">
      <alignment horizontal="center" vertical="center"/>
    </xf>
    <xf numFmtId="0" fontId="6" fillId="3" borderId="19" xfId="0" applyFont="1" applyFill="1" applyBorder="1" applyAlignment="1">
      <alignment horizontal="center" vertical="center" wrapText="1"/>
    </xf>
    <xf numFmtId="167" fontId="8" fillId="0" borderId="12" xfId="1" applyNumberFormat="1" applyFont="1" applyFill="1" applyBorder="1" applyAlignment="1" applyProtection="1">
      <alignment horizontal="center" vertical="center" wrapText="1"/>
      <protection locked="0"/>
    </xf>
    <xf numFmtId="0" fontId="28" fillId="0" borderId="0" xfId="3" applyFont="1" applyAlignment="1">
      <alignment vertical="center"/>
    </xf>
    <xf numFmtId="0" fontId="30" fillId="0" borderId="0" xfId="3" applyAlignment="1">
      <alignment horizontal="left" vertical="center" wrapText="1"/>
    </xf>
    <xf numFmtId="0" fontId="30" fillId="0" borderId="0" xfId="3"/>
    <xf numFmtId="0" fontId="3" fillId="0" borderId="11" xfId="3" applyFont="1" applyBorder="1" applyAlignment="1">
      <alignment horizontal="center" vertical="center" wrapText="1"/>
    </xf>
    <xf numFmtId="0" fontId="3" fillId="0" borderId="29" xfId="3" applyFont="1" applyBorder="1" applyAlignment="1">
      <alignment horizontal="center" vertical="center" wrapText="1"/>
    </xf>
    <xf numFmtId="0" fontId="44" fillId="0" borderId="6" xfId="3" applyFont="1" applyBorder="1" applyAlignment="1">
      <alignment vertical="center" wrapText="1"/>
    </xf>
    <xf numFmtId="0" fontId="44" fillId="0" borderId="8" xfId="3" applyFont="1" applyBorder="1" applyAlignment="1">
      <alignment vertical="center" wrapText="1"/>
    </xf>
    <xf numFmtId="0" fontId="44" fillId="0" borderId="2" xfId="3" applyFont="1" applyBorder="1" applyAlignment="1">
      <alignment vertical="center" wrapText="1"/>
    </xf>
    <xf numFmtId="0" fontId="44" fillId="0" borderId="3" xfId="3" applyFont="1" applyBorder="1" applyAlignment="1">
      <alignment vertical="center" wrapText="1"/>
    </xf>
    <xf numFmtId="0" fontId="32" fillId="0" borderId="11" xfId="3" applyFont="1" applyBorder="1" applyAlignment="1">
      <alignment horizontal="justify" vertical="center" wrapText="1"/>
    </xf>
    <xf numFmtId="0" fontId="32" fillId="0" borderId="29" xfId="3" applyFont="1" applyBorder="1" applyAlignment="1">
      <alignment vertical="center" wrapText="1"/>
    </xf>
    <xf numFmtId="0" fontId="32" fillId="0" borderId="29" xfId="3" applyFont="1" applyBorder="1" applyAlignment="1">
      <alignment horizontal="justify" vertical="center" wrapText="1"/>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0" xfId="3" applyFont="1" applyAlignment="1">
      <alignment vertical="center"/>
    </xf>
    <xf numFmtId="0" fontId="11" fillId="3" borderId="18" xfId="0" applyFont="1" applyFill="1" applyBorder="1" applyAlignment="1">
      <alignment horizontal="center" vertical="top" wrapText="1"/>
    </xf>
    <xf numFmtId="0" fontId="8" fillId="3" borderId="16" xfId="0" applyFont="1" applyFill="1" applyBorder="1" applyAlignment="1">
      <alignment horizontal="center" vertical="center"/>
    </xf>
    <xf numFmtId="0" fontId="7" fillId="0" borderId="12" xfId="0" applyFont="1" applyBorder="1" applyAlignment="1">
      <alignment vertical="center" wrapText="1"/>
    </xf>
    <xf numFmtId="0" fontId="11" fillId="2" borderId="12" xfId="0" applyFont="1" applyFill="1" applyBorder="1" applyAlignment="1">
      <alignment vertical="center"/>
    </xf>
    <xf numFmtId="0" fontId="10" fillId="2" borderId="12" xfId="0" applyFont="1" applyFill="1" applyBorder="1" applyAlignment="1">
      <alignment vertical="center" wrapText="1"/>
    </xf>
    <xf numFmtId="0" fontId="1" fillId="2" borderId="12" xfId="0" applyFont="1" applyFill="1" applyBorder="1" applyAlignment="1">
      <alignment vertical="center"/>
    </xf>
    <xf numFmtId="0" fontId="6" fillId="0" borderId="12" xfId="0" applyFont="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11" fillId="3" borderId="18" xfId="0" applyFont="1" applyFill="1" applyBorder="1" applyAlignment="1">
      <alignment horizontal="center" vertical="center" wrapText="1"/>
    </xf>
    <xf numFmtId="0" fontId="6" fillId="2" borderId="12" xfId="0" applyFont="1" applyFill="1" applyBorder="1" applyAlignment="1">
      <alignment vertical="center" wrapText="1"/>
    </xf>
    <xf numFmtId="0" fontId="45" fillId="0" borderId="12" xfId="0" applyFont="1" applyBorder="1" applyAlignment="1">
      <alignment vertical="center"/>
    </xf>
    <xf numFmtId="0" fontId="6" fillId="0" borderId="14" xfId="0" applyFont="1" applyBorder="1" applyAlignment="1">
      <alignment vertical="center" wrapText="1"/>
    </xf>
    <xf numFmtId="0" fontId="46" fillId="0" borderId="12" xfId="0" applyFont="1" applyBorder="1" applyAlignment="1">
      <alignment vertical="center" wrapText="1"/>
    </xf>
    <xf numFmtId="0" fontId="46" fillId="0" borderId="14" xfId="0" applyFont="1" applyBorder="1" applyAlignment="1">
      <alignment vertical="center" wrapText="1"/>
    </xf>
    <xf numFmtId="0" fontId="13" fillId="3" borderId="0" xfId="0" applyFont="1" applyFill="1" applyAlignment="1">
      <alignment horizontal="center" vertical="top" wrapText="1"/>
    </xf>
    <xf numFmtId="0" fontId="13" fillId="3" borderId="0" xfId="0" applyFont="1" applyFill="1" applyAlignment="1">
      <alignment horizontal="center" vertical="center" wrapText="1"/>
    </xf>
    <xf numFmtId="167" fontId="13" fillId="3" borderId="0" xfId="0" applyNumberFormat="1" applyFont="1" applyFill="1" applyAlignment="1">
      <alignment vertical="center" wrapText="1"/>
    </xf>
    <xf numFmtId="167" fontId="15" fillId="3" borderId="0" xfId="0" applyNumberFormat="1" applyFont="1" applyFill="1" applyAlignment="1">
      <alignment vertical="center" wrapText="1"/>
    </xf>
    <xf numFmtId="49" fontId="7" fillId="0" borderId="27" xfId="0" applyNumberFormat="1" applyFont="1" applyBorder="1" applyAlignment="1" applyProtection="1">
      <alignment horizontal="right" vertical="top" wrapText="1"/>
      <protection locked="0"/>
    </xf>
    <xf numFmtId="0" fontId="16" fillId="0" borderId="0" xfId="0" applyFont="1" applyAlignment="1">
      <alignment horizontal="left" vertical="justify"/>
    </xf>
    <xf numFmtId="0" fontId="1" fillId="0" borderId="35" xfId="0" applyFont="1" applyBorder="1" applyAlignment="1">
      <alignment vertical="justify"/>
    </xf>
    <xf numFmtId="0" fontId="1" fillId="0" borderId="36" xfId="0" applyFont="1" applyBorder="1" applyAlignment="1">
      <alignment vertical="justify"/>
    </xf>
    <xf numFmtId="0" fontId="1" fillId="0" borderId="38" xfId="0" applyFont="1" applyBorder="1" applyAlignment="1">
      <alignment vertical="justify"/>
    </xf>
    <xf numFmtId="0" fontId="1" fillId="0" borderId="40" xfId="0" applyFont="1" applyBorder="1" applyAlignment="1">
      <alignment vertical="justify"/>
    </xf>
    <xf numFmtId="0" fontId="1" fillId="0" borderId="42" xfId="0" applyFont="1" applyBorder="1" applyAlignment="1">
      <alignment vertical="justify"/>
    </xf>
    <xf numFmtId="0" fontId="47" fillId="0" borderId="0" xfId="0" applyFont="1" applyAlignment="1">
      <alignment vertical="justify"/>
    </xf>
    <xf numFmtId="0" fontId="48" fillId="0" borderId="0" xfId="0" applyFont="1" applyAlignment="1">
      <alignment vertical="justify"/>
    </xf>
    <xf numFmtId="0" fontId="30" fillId="0" borderId="0" xfId="0" applyFont="1" applyAlignment="1">
      <alignment vertical="justify"/>
    </xf>
    <xf numFmtId="167" fontId="6" fillId="2" borderId="12" xfId="0" applyNumberFormat="1" applyFont="1" applyFill="1" applyBorder="1" applyAlignment="1">
      <alignment vertical="center"/>
    </xf>
    <xf numFmtId="0" fontId="49" fillId="0" borderId="0" xfId="0" applyFont="1" applyProtection="1">
      <protection locked="0"/>
    </xf>
    <xf numFmtId="49" fontId="6" fillId="0" borderId="0" xfId="0" applyNumberFormat="1" applyFont="1" applyAlignment="1" applyProtection="1">
      <alignment vertical="top" wrapText="1"/>
      <protection locked="0"/>
    </xf>
    <xf numFmtId="49" fontId="6" fillId="0" borderId="7" xfId="0" applyNumberFormat="1" applyFont="1" applyBorder="1" applyAlignment="1" applyProtection="1">
      <alignment horizontal="right" vertical="top" wrapText="1"/>
      <protection locked="0"/>
    </xf>
    <xf numFmtId="49" fontId="6" fillId="0" borderId="27" xfId="0" applyNumberFormat="1" applyFont="1" applyBorder="1" applyAlignment="1" applyProtection="1">
      <alignment horizontal="right" vertical="top" wrapText="1"/>
      <protection locked="0"/>
    </xf>
    <xf numFmtId="49" fontId="6" fillId="0" borderId="0" xfId="0" applyNumberFormat="1" applyFont="1" applyAlignment="1" applyProtection="1">
      <alignment horizontal="center" vertical="top" wrapText="1"/>
      <protection locked="0"/>
    </xf>
    <xf numFmtId="49" fontId="6" fillId="0" borderId="9" xfId="0" applyNumberFormat="1" applyFont="1" applyBorder="1" applyAlignment="1" applyProtection="1">
      <alignment horizontal="right" vertical="top" wrapText="1"/>
      <protection locked="0"/>
    </xf>
    <xf numFmtId="49" fontId="6" fillId="0" borderId="8" xfId="0" applyNumberFormat="1" applyFont="1" applyBorder="1" applyAlignment="1" applyProtection="1">
      <alignment horizontal="right" vertical="top" wrapText="1"/>
      <protection locked="0"/>
    </xf>
    <xf numFmtId="49" fontId="6" fillId="0" borderId="9" xfId="0" applyNumberFormat="1" applyFont="1" applyBorder="1" applyAlignment="1">
      <alignment horizontal="right" vertical="top" wrapText="1"/>
    </xf>
    <xf numFmtId="49" fontId="6" fillId="0" borderId="10" xfId="0" applyNumberFormat="1" applyFont="1" applyBorder="1" applyAlignment="1" applyProtection="1">
      <alignment horizontal="right" vertical="top" wrapText="1"/>
      <protection locked="0"/>
    </xf>
    <xf numFmtId="49" fontId="6" fillId="0" borderId="1" xfId="0" applyNumberFormat="1" applyFont="1" applyBorder="1" applyAlignment="1" applyProtection="1">
      <alignment horizontal="right" vertical="top" wrapText="1"/>
      <protection locked="0"/>
    </xf>
    <xf numFmtId="49" fontId="6" fillId="0" borderId="3" xfId="0" applyNumberFormat="1" applyFont="1" applyBorder="1" applyAlignment="1" applyProtection="1">
      <alignment horizontal="right" vertical="top" wrapText="1"/>
      <protection locked="0"/>
    </xf>
    <xf numFmtId="0" fontId="30" fillId="0" borderId="0" xfId="0" applyFont="1" applyAlignment="1">
      <alignment horizontal="center" vertical="justify"/>
    </xf>
    <xf numFmtId="0" fontId="49" fillId="0" borderId="0" xfId="0" applyFont="1"/>
    <xf numFmtId="0" fontId="42" fillId="3" borderId="25" xfId="0" applyFont="1" applyFill="1" applyBorder="1" applyAlignment="1" applyProtection="1">
      <alignment horizontal="left" vertical="top" wrapText="1"/>
      <protection locked="0"/>
    </xf>
    <xf numFmtId="0" fontId="6" fillId="3" borderId="25" xfId="0" applyFont="1" applyFill="1" applyBorder="1" applyAlignment="1" applyProtection="1">
      <alignment vertical="top" wrapText="1"/>
      <protection locked="0"/>
    </xf>
    <xf numFmtId="167" fontId="42" fillId="3" borderId="25" xfId="0" applyNumberFormat="1" applyFont="1" applyFill="1" applyBorder="1" applyAlignment="1" applyProtection="1">
      <alignment horizontal="right" vertical="top" wrapText="1"/>
      <protection locked="0"/>
    </xf>
    <xf numFmtId="166" fontId="11" fillId="0" borderId="12" xfId="1" applyNumberFormat="1" applyFont="1" applyFill="1" applyBorder="1" applyAlignment="1">
      <alignment horizontal="center" vertical="center" wrapText="1"/>
    </xf>
    <xf numFmtId="166" fontId="11" fillId="0" borderId="12" xfId="1" applyNumberFormat="1" applyFont="1" applyFill="1" applyBorder="1" applyAlignment="1">
      <alignment horizontal="right" vertical="center" wrapText="1"/>
    </xf>
    <xf numFmtId="167" fontId="6" fillId="3" borderId="12" xfId="0" applyNumberFormat="1" applyFont="1" applyFill="1" applyBorder="1" applyAlignment="1">
      <alignment vertical="center" wrapText="1"/>
    </xf>
    <xf numFmtId="0" fontId="6" fillId="0" borderId="2" xfId="0" applyFont="1" applyBorder="1" applyAlignment="1">
      <alignment horizontal="center" vertical="top" wrapText="1"/>
    </xf>
    <xf numFmtId="0" fontId="29" fillId="7" borderId="12" xfId="0" applyFont="1" applyFill="1" applyBorder="1" applyAlignment="1">
      <alignment horizontal="center" vertical="center" wrapText="1"/>
    </xf>
    <xf numFmtId="0" fontId="6" fillId="7" borderId="12" xfId="0" applyFont="1" applyFill="1" applyBorder="1" applyAlignment="1">
      <alignment vertical="top" wrapText="1"/>
    </xf>
    <xf numFmtId="0" fontId="6" fillId="7" borderId="13" xfId="0" applyFont="1" applyFill="1" applyBorder="1" applyAlignment="1">
      <alignment vertical="top" wrapText="1"/>
    </xf>
    <xf numFmtId="167" fontId="29" fillId="3" borderId="13" xfId="1" applyNumberFormat="1" applyFont="1" applyFill="1" applyBorder="1" applyAlignment="1" applyProtection="1">
      <alignment vertical="center" wrapText="1"/>
      <protection locked="0"/>
    </xf>
    <xf numFmtId="2" fontId="29" fillId="3" borderId="12" xfId="0" applyNumberFormat="1" applyFont="1" applyFill="1" applyBorder="1" applyAlignment="1">
      <alignment horizontal="center" vertical="top"/>
    </xf>
    <xf numFmtId="3" fontId="29" fillId="3" borderId="12" xfId="0" applyNumberFormat="1" applyFont="1" applyFill="1" applyBorder="1" applyAlignment="1">
      <alignment horizontal="center" vertical="center" wrapText="1"/>
    </xf>
    <xf numFmtId="3" fontId="29" fillId="3" borderId="12" xfId="0" applyNumberFormat="1" applyFont="1" applyFill="1" applyBorder="1" applyAlignment="1">
      <alignment horizontal="center" vertical="top" wrapText="1"/>
    </xf>
    <xf numFmtId="167" fontId="29" fillId="3" borderId="12" xfId="0" applyNumberFormat="1" applyFont="1" applyFill="1" applyBorder="1" applyAlignment="1">
      <alignment vertical="center"/>
    </xf>
    <xf numFmtId="2" fontId="29" fillId="3" borderId="12" xfId="0" quotePrefix="1" applyNumberFormat="1" applyFont="1" applyFill="1" applyBorder="1" applyAlignment="1">
      <alignment horizontal="center" vertical="center"/>
    </xf>
    <xf numFmtId="0" fontId="29" fillId="7" borderId="12" xfId="0" applyFont="1" applyFill="1" applyBorder="1" applyAlignment="1">
      <alignment vertical="top" wrapText="1"/>
    </xf>
    <xf numFmtId="2" fontId="6" fillId="4" borderId="12" xfId="0" applyNumberFormat="1" applyFont="1" applyFill="1" applyBorder="1" applyAlignment="1">
      <alignment horizontal="center" vertical="center"/>
    </xf>
    <xf numFmtId="0" fontId="16" fillId="4" borderId="0" xfId="0" applyFont="1" applyFill="1" applyAlignment="1">
      <alignment vertical="justify"/>
    </xf>
    <xf numFmtId="0" fontId="29" fillId="4" borderId="0" xfId="0" applyFont="1" applyFill="1"/>
    <xf numFmtId="3" fontId="29" fillId="7" borderId="12" xfId="0" applyNumberFormat="1" applyFont="1" applyFill="1" applyBorder="1" applyAlignment="1">
      <alignment horizontal="center" vertical="center"/>
    </xf>
    <xf numFmtId="1" fontId="29" fillId="7" borderId="12" xfId="0" applyNumberFormat="1" applyFont="1" applyFill="1" applyBorder="1" applyAlignment="1">
      <alignment horizontal="center" vertical="center"/>
    </xf>
    <xf numFmtId="167" fontId="29" fillId="7" borderId="12" xfId="0" applyNumberFormat="1" applyFont="1" applyFill="1" applyBorder="1" applyAlignment="1">
      <alignment vertical="center" wrapText="1"/>
    </xf>
    <xf numFmtId="167" fontId="29" fillId="7" borderId="12" xfId="0" applyNumberFormat="1" applyFont="1" applyFill="1" applyBorder="1" applyAlignment="1">
      <alignment vertical="center"/>
    </xf>
    <xf numFmtId="3" fontId="29" fillId="7" borderId="12" xfId="0" applyNumberFormat="1" applyFont="1" applyFill="1" applyBorder="1" applyAlignment="1">
      <alignment horizontal="center" vertical="top" wrapText="1"/>
    </xf>
    <xf numFmtId="0" fontId="29" fillId="7" borderId="14" xfId="0" applyFont="1" applyFill="1" applyBorder="1" applyAlignment="1">
      <alignment vertical="center" wrapText="1"/>
    </xf>
    <xf numFmtId="3" fontId="29" fillId="7" borderId="12" xfId="0" applyNumberFormat="1" applyFont="1" applyFill="1" applyBorder="1" applyAlignment="1">
      <alignment horizontal="center" vertical="center" wrapText="1"/>
    </xf>
    <xf numFmtId="0" fontId="29" fillId="0" borderId="0" xfId="0" applyFont="1" applyAlignment="1">
      <alignment vertical="top" wrapText="1"/>
    </xf>
    <xf numFmtId="2" fontId="29" fillId="7" borderId="12" xfId="0" applyNumberFormat="1" applyFont="1" applyFill="1" applyBorder="1" applyAlignment="1">
      <alignment horizontal="center" vertical="top"/>
    </xf>
    <xf numFmtId="0" fontId="29" fillId="7" borderId="12" xfId="0" applyFont="1" applyFill="1" applyBorder="1" applyAlignment="1">
      <alignment horizontal="left" vertical="top" wrapText="1"/>
    </xf>
    <xf numFmtId="2" fontId="29" fillId="7" borderId="12" xfId="0" applyNumberFormat="1" applyFont="1" applyFill="1" applyBorder="1" applyAlignment="1">
      <alignment horizontal="center" vertical="top" wrapText="1"/>
    </xf>
    <xf numFmtId="0" fontId="39" fillId="7" borderId="0" xfId="0" applyFont="1" applyFill="1" applyAlignment="1">
      <alignment vertical="justify"/>
    </xf>
    <xf numFmtId="0" fontId="52" fillId="8" borderId="2" xfId="0" applyFont="1" applyFill="1" applyBorder="1" applyAlignment="1">
      <alignment horizontal="center" vertical="top"/>
    </xf>
    <xf numFmtId="0" fontId="52" fillId="8" borderId="3" xfId="0" applyFont="1" applyFill="1" applyBorder="1" applyAlignment="1">
      <alignment horizontal="left" vertical="center" wrapText="1"/>
    </xf>
    <xf numFmtId="167" fontId="29" fillId="7" borderId="12" xfId="1" applyNumberFormat="1" applyFont="1" applyFill="1" applyBorder="1" applyAlignment="1" applyProtection="1">
      <alignment horizontal="right" vertical="center" wrapText="1"/>
      <protection locked="0"/>
    </xf>
    <xf numFmtId="2" fontId="51" fillId="7" borderId="12" xfId="0" applyNumberFormat="1" applyFont="1" applyFill="1" applyBorder="1" applyAlignment="1">
      <alignment horizontal="center" vertical="center"/>
    </xf>
    <xf numFmtId="2" fontId="29" fillId="7" borderId="12" xfId="0" applyNumberFormat="1" applyFont="1" applyFill="1" applyBorder="1" applyAlignment="1">
      <alignment horizontal="center" vertical="center"/>
    </xf>
    <xf numFmtId="0" fontId="29" fillId="3" borderId="12" xfId="0" applyFont="1" applyFill="1" applyBorder="1" applyAlignment="1">
      <alignment horizontal="center" vertical="center" wrapText="1"/>
    </xf>
    <xf numFmtId="2" fontId="6" fillId="7" borderId="12" xfId="0" applyNumberFormat="1" applyFont="1" applyFill="1" applyBorder="1" applyAlignment="1">
      <alignment horizontal="center" vertical="top"/>
    </xf>
    <xf numFmtId="167" fontId="6" fillId="7" borderId="12" xfId="0" applyNumberFormat="1" applyFont="1" applyFill="1" applyBorder="1" applyAlignment="1">
      <alignment vertical="center" wrapText="1"/>
    </xf>
    <xf numFmtId="0" fontId="6" fillId="0" borderId="12" xfId="0" applyFont="1" applyBorder="1" applyAlignment="1">
      <alignment horizontal="left" vertical="top" wrapText="1"/>
    </xf>
    <xf numFmtId="0" fontId="11" fillId="0" borderId="7" xfId="0" applyFont="1" applyBorder="1" applyAlignment="1">
      <alignment horizontal="center" vertical="center"/>
    </xf>
    <xf numFmtId="0" fontId="11" fillId="0" borderId="34" xfId="0" applyFont="1" applyBorder="1" applyAlignment="1">
      <alignment horizontal="center" vertical="center"/>
    </xf>
    <xf numFmtId="0" fontId="11" fillId="0" borderId="9" xfId="0" applyFont="1" applyBorder="1" applyAlignment="1">
      <alignment horizontal="center" vertical="center"/>
    </xf>
    <xf numFmtId="0" fontId="11" fillId="0" borderId="31" xfId="0" applyFont="1" applyBorder="1" applyAlignment="1">
      <alignment horizontal="center" vertical="center"/>
    </xf>
    <xf numFmtId="0" fontId="11" fillId="0" borderId="37" xfId="0" applyFont="1" applyBorder="1" applyAlignment="1">
      <alignment horizontal="center" vertical="center"/>
    </xf>
    <xf numFmtId="0" fontId="11" fillId="0" borderId="20" xfId="0" applyFont="1" applyBorder="1" applyAlignment="1">
      <alignment horizontal="center" vertical="center"/>
    </xf>
    <xf numFmtId="0" fontId="11" fillId="0" borderId="39" xfId="0" applyFont="1" applyBorder="1" applyAlignment="1">
      <alignment horizontal="center" vertical="center"/>
    </xf>
    <xf numFmtId="0" fontId="11" fillId="0" borderId="21" xfId="0" applyFont="1" applyBorder="1" applyAlignment="1">
      <alignment horizontal="center" vertical="center"/>
    </xf>
    <xf numFmtId="0" fontId="11" fillId="0" borderId="1" xfId="0" applyFont="1" applyBorder="1" applyAlignment="1">
      <alignment horizontal="center" vertical="center"/>
    </xf>
    <xf numFmtId="0" fontId="11" fillId="0" borderId="41" xfId="0" applyFont="1" applyBorder="1" applyAlignment="1">
      <alignment horizontal="center" vertical="center"/>
    </xf>
    <xf numFmtId="0" fontId="40" fillId="0" borderId="12" xfId="0" applyFont="1" applyBorder="1" applyAlignment="1">
      <alignment horizontal="center" vertical="justify" wrapText="1"/>
    </xf>
    <xf numFmtId="0" fontId="40" fillId="0" borderId="12" xfId="0" applyFont="1" applyBorder="1" applyAlignment="1">
      <alignment horizontal="center" vertical="justify"/>
    </xf>
    <xf numFmtId="0" fontId="15" fillId="3" borderId="12"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top"/>
    </xf>
    <xf numFmtId="0" fontId="8" fillId="3" borderId="23" xfId="0" applyFont="1" applyFill="1" applyBorder="1" applyAlignment="1">
      <alignment horizontal="center" vertical="top"/>
    </xf>
    <xf numFmtId="0" fontId="8" fillId="3" borderId="13" xfId="0" applyFont="1" applyFill="1" applyBorder="1" applyAlignment="1">
      <alignment horizontal="center" vertical="top"/>
    </xf>
    <xf numFmtId="167" fontId="8" fillId="0" borderId="12" xfId="1" applyNumberFormat="1" applyFont="1" applyFill="1" applyBorder="1" applyAlignment="1" applyProtection="1">
      <alignment horizontal="center" vertical="center" wrapText="1"/>
      <protection locked="0"/>
    </xf>
    <xf numFmtId="167" fontId="8" fillId="0" borderId="14" xfId="0" applyNumberFormat="1" applyFont="1" applyBorder="1" applyAlignment="1">
      <alignment horizontal="center" vertical="top" wrapText="1"/>
    </xf>
    <xf numFmtId="167" fontId="8" fillId="0" borderId="23" xfId="0" applyNumberFormat="1" applyFont="1" applyBorder="1" applyAlignment="1">
      <alignment horizontal="center" vertical="top" wrapText="1"/>
    </xf>
    <xf numFmtId="167" fontId="8" fillId="0" borderId="13" xfId="0" applyNumberFormat="1" applyFont="1" applyBorder="1" applyAlignment="1">
      <alignment horizontal="center" vertical="top" wrapText="1"/>
    </xf>
    <xf numFmtId="0" fontId="8" fillId="3" borderId="24"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31" xfId="0" applyFont="1" applyFill="1" applyBorder="1" applyAlignment="1">
      <alignment horizontal="center" vertical="center" wrapText="1"/>
    </xf>
    <xf numFmtId="167" fontId="8" fillId="0" borderId="14" xfId="1" applyNumberFormat="1" applyFont="1" applyFill="1" applyBorder="1" applyAlignment="1">
      <alignment horizontal="center" vertical="justify"/>
    </xf>
    <xf numFmtId="167" fontId="8" fillId="0" borderId="23" xfId="1" applyNumberFormat="1" applyFont="1" applyFill="1" applyBorder="1" applyAlignment="1">
      <alignment horizontal="center" vertical="justify"/>
    </xf>
    <xf numFmtId="0" fontId="8" fillId="3" borderId="14"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13" xfId="0" applyFont="1" applyFill="1" applyBorder="1" applyAlignment="1">
      <alignment horizontal="center" vertical="center"/>
    </xf>
    <xf numFmtId="167" fontId="8" fillId="3" borderId="21" xfId="1" applyNumberFormat="1" applyFont="1" applyFill="1" applyBorder="1" applyAlignment="1">
      <alignment horizontal="center" vertical="center" wrapText="1"/>
    </xf>
    <xf numFmtId="167" fontId="8" fillId="3" borderId="31" xfId="1" applyNumberFormat="1" applyFont="1" applyFill="1" applyBorder="1" applyAlignment="1">
      <alignment horizontal="center" vertical="center"/>
    </xf>
    <xf numFmtId="167" fontId="8" fillId="3" borderId="20" xfId="1" applyNumberFormat="1" applyFont="1" applyFill="1" applyBorder="1" applyAlignment="1">
      <alignment horizontal="center" vertical="center"/>
    </xf>
    <xf numFmtId="167" fontId="8" fillId="3" borderId="14" xfId="1" applyNumberFormat="1" applyFont="1" applyFill="1" applyBorder="1" applyAlignment="1">
      <alignment horizontal="center" vertical="center" wrapText="1"/>
    </xf>
    <xf numFmtId="167" fontId="8" fillId="3" borderId="23" xfId="1" applyNumberFormat="1" applyFont="1" applyFill="1" applyBorder="1" applyAlignment="1">
      <alignment horizontal="center" vertical="center" wrapText="1"/>
    </xf>
    <xf numFmtId="167" fontId="8" fillId="3" borderId="13" xfId="1" applyNumberFormat="1" applyFont="1" applyFill="1" applyBorder="1" applyAlignment="1">
      <alignment horizontal="center" vertical="center" wrapText="1"/>
    </xf>
    <xf numFmtId="0" fontId="17" fillId="0" borderId="12" xfId="0" applyFont="1" applyBorder="1" applyAlignment="1">
      <alignment horizontal="center" vertical="justify" wrapText="1"/>
    </xf>
    <xf numFmtId="0" fontId="17" fillId="0" borderId="12" xfId="0" applyFont="1" applyBorder="1" applyAlignment="1">
      <alignment horizontal="center" vertical="justify"/>
    </xf>
    <xf numFmtId="0" fontId="19" fillId="3" borderId="12" xfId="0" applyFont="1" applyFill="1" applyBorder="1" applyAlignment="1">
      <alignment horizontal="center" vertical="center" wrapText="1"/>
    </xf>
    <xf numFmtId="167" fontId="8" fillId="3" borderId="12" xfId="0" applyNumberFormat="1" applyFont="1" applyFill="1" applyBorder="1" applyAlignment="1">
      <alignment horizontal="center" vertical="center" wrapText="1"/>
    </xf>
    <xf numFmtId="167" fontId="8" fillId="3" borderId="24" xfId="1" applyNumberFormat="1" applyFont="1" applyFill="1" applyBorder="1" applyAlignment="1">
      <alignment horizontal="center" vertical="center"/>
    </xf>
    <xf numFmtId="167" fontId="8" fillId="3" borderId="21" xfId="1" applyNumberFormat="1" applyFont="1" applyFill="1" applyBorder="1" applyAlignment="1">
      <alignment horizontal="center" vertical="center"/>
    </xf>
    <xf numFmtId="167" fontId="8" fillId="3" borderId="30" xfId="1" applyNumberFormat="1" applyFont="1" applyFill="1" applyBorder="1" applyAlignment="1">
      <alignment horizontal="center" vertical="center"/>
    </xf>
    <xf numFmtId="167" fontId="8" fillId="3" borderId="22" xfId="1" applyNumberFormat="1" applyFont="1" applyFill="1" applyBorder="1" applyAlignment="1">
      <alignment horizontal="center" vertical="center"/>
    </xf>
    <xf numFmtId="167" fontId="8" fillId="3" borderId="14" xfId="0" applyNumberFormat="1" applyFont="1" applyFill="1" applyBorder="1" applyAlignment="1">
      <alignment horizontal="center" vertical="center" wrapText="1"/>
    </xf>
    <xf numFmtId="167" fontId="8" fillId="3" borderId="23" xfId="0" applyNumberFormat="1" applyFont="1" applyFill="1" applyBorder="1" applyAlignment="1">
      <alignment horizontal="center" vertical="center" wrapText="1"/>
    </xf>
    <xf numFmtId="167" fontId="8" fillId="3" borderId="13" xfId="0" applyNumberFormat="1"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14" xfId="0" applyFont="1" applyBorder="1" applyAlignment="1">
      <alignment horizontal="center" vertical="center"/>
    </xf>
    <xf numFmtId="0" fontId="8" fillId="3" borderId="12" xfId="0" applyFont="1" applyFill="1" applyBorder="1" applyAlignment="1">
      <alignment horizontal="center" vertical="center" wrapText="1"/>
    </xf>
    <xf numFmtId="0" fontId="40" fillId="3" borderId="12" xfId="0" applyFont="1" applyFill="1" applyBorder="1" applyAlignment="1">
      <alignment horizontal="center" vertical="justify" wrapText="1"/>
    </xf>
    <xf numFmtId="0" fontId="15" fillId="0" borderId="14" xfId="0" applyFont="1" applyBorder="1" applyAlignment="1">
      <alignment horizontal="center" wrapText="1"/>
    </xf>
    <xf numFmtId="0" fontId="6" fillId="3" borderId="28" xfId="0" applyFont="1" applyFill="1" applyBorder="1" applyAlignment="1">
      <alignment horizontal="center" vertical="top" wrapText="1"/>
    </xf>
    <xf numFmtId="0" fontId="6" fillId="3" borderId="29" xfId="0" applyFont="1" applyFill="1" applyBorder="1" applyAlignment="1">
      <alignment horizontal="center" vertical="top" wrapText="1"/>
    </xf>
    <xf numFmtId="0" fontId="42" fillId="3" borderId="7" xfId="0" applyFont="1" applyFill="1" applyBorder="1" applyAlignment="1">
      <alignment horizontal="left" vertical="top" wrapText="1"/>
    </xf>
    <xf numFmtId="0" fontId="42" fillId="3" borderId="26" xfId="0" applyFont="1" applyFill="1" applyBorder="1" applyAlignment="1">
      <alignment horizontal="left" vertical="top" wrapText="1"/>
    </xf>
    <xf numFmtId="0" fontId="42" fillId="3" borderId="27" xfId="0" applyFont="1" applyFill="1" applyBorder="1" applyAlignment="1">
      <alignment horizontal="left" vertical="top" wrapText="1"/>
    </xf>
    <xf numFmtId="0" fontId="8" fillId="3" borderId="4" xfId="0" applyFont="1" applyFill="1" applyBorder="1" applyAlignment="1" applyProtection="1">
      <alignment horizontal="right" vertical="center" wrapText="1"/>
      <protection locked="0"/>
    </xf>
    <xf numFmtId="0" fontId="8" fillId="3" borderId="2" xfId="0" applyFont="1" applyFill="1" applyBorder="1" applyAlignment="1" applyProtection="1">
      <alignment horizontal="right" vertical="center" wrapText="1"/>
      <protection locked="0"/>
    </xf>
    <xf numFmtId="167" fontId="42" fillId="3" borderId="4" xfId="0" applyNumberFormat="1" applyFont="1" applyFill="1" applyBorder="1" applyAlignment="1" applyProtection="1">
      <alignment horizontal="right" vertical="center" wrapText="1"/>
      <protection locked="0"/>
    </xf>
    <xf numFmtId="167" fontId="42" fillId="3" borderId="2" xfId="0" applyNumberFormat="1" applyFont="1" applyFill="1" applyBorder="1" applyAlignment="1" applyProtection="1">
      <alignment horizontal="right" vertical="center" wrapText="1"/>
      <protection locked="0"/>
    </xf>
    <xf numFmtId="49" fontId="23" fillId="0" borderId="0" xfId="0" applyNumberFormat="1" applyFont="1" applyAlignment="1" applyProtection="1">
      <alignment horizontal="center" vertical="top" wrapText="1"/>
      <protection locked="0"/>
    </xf>
    <xf numFmtId="0" fontId="22" fillId="0" borderId="0" xfId="0" applyFont="1" applyAlignment="1">
      <alignment horizontal="center" wrapText="1"/>
    </xf>
    <xf numFmtId="0" fontId="1" fillId="0" borderId="24" xfId="0" applyFont="1" applyBorder="1" applyAlignment="1">
      <alignment horizontal="center" vertical="justify"/>
    </xf>
    <xf numFmtId="0" fontId="1" fillId="0" borderId="17" xfId="0" applyFont="1" applyBorder="1" applyAlignment="1">
      <alignment horizontal="center" vertical="justify"/>
    </xf>
    <xf numFmtId="0" fontId="1" fillId="0" borderId="21" xfId="0" applyFont="1" applyBorder="1" applyAlignment="1">
      <alignment horizontal="center" vertical="justify"/>
    </xf>
    <xf numFmtId="0" fontId="1" fillId="0" borderId="30" xfId="0" applyFont="1" applyBorder="1" applyAlignment="1">
      <alignment horizontal="center" vertical="justify"/>
    </xf>
    <xf numFmtId="0" fontId="1" fillId="0" borderId="0" xfId="0" applyFont="1" applyAlignment="1">
      <alignment horizontal="center" vertical="justify"/>
    </xf>
    <xf numFmtId="0" fontId="1" fillId="0" borderId="31" xfId="0" applyFont="1" applyBorder="1" applyAlignment="1">
      <alignment horizontal="center" vertical="justify"/>
    </xf>
    <xf numFmtId="0" fontId="1" fillId="0" borderId="22" xfId="0" applyFont="1" applyBorder="1" applyAlignment="1">
      <alignment horizontal="center" vertical="justify"/>
    </xf>
    <xf numFmtId="0" fontId="1" fillId="0" borderId="18" xfId="0" applyFont="1" applyBorder="1" applyAlignment="1">
      <alignment horizontal="center" vertical="justify"/>
    </xf>
    <xf numFmtId="0" fontId="1" fillId="0" borderId="20" xfId="0" applyFont="1" applyBorder="1" applyAlignment="1">
      <alignment horizontal="center" vertical="justify"/>
    </xf>
    <xf numFmtId="0" fontId="11" fillId="3" borderId="14"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24" xfId="0" applyFont="1" applyBorder="1" applyAlignment="1">
      <alignment horizontal="center"/>
    </xf>
    <xf numFmtId="0" fontId="11" fillId="0" borderId="21" xfId="0" applyFont="1" applyBorder="1" applyAlignment="1">
      <alignment horizontal="center"/>
    </xf>
    <xf numFmtId="0" fontId="11" fillId="0" borderId="30" xfId="0" applyFont="1" applyBorder="1" applyAlignment="1">
      <alignment horizontal="center"/>
    </xf>
    <xf numFmtId="0" fontId="11" fillId="0" borderId="31" xfId="0" applyFont="1" applyBorder="1" applyAlignment="1">
      <alignment horizontal="center"/>
    </xf>
    <xf numFmtId="0" fontId="11" fillId="0" borderId="22" xfId="0" applyFont="1" applyBorder="1" applyAlignment="1">
      <alignment horizontal="center"/>
    </xf>
    <xf numFmtId="0" fontId="11" fillId="0" borderId="20" xfId="0" applyFont="1" applyBorder="1" applyAlignment="1">
      <alignment horizontal="center"/>
    </xf>
    <xf numFmtId="0" fontId="11" fillId="0" borderId="24" xfId="0" applyFont="1" applyBorder="1" applyAlignment="1">
      <alignment horizontal="center" vertical="center"/>
    </xf>
    <xf numFmtId="0" fontId="11" fillId="0" borderId="30" xfId="0" applyFont="1" applyBorder="1" applyAlignment="1">
      <alignment horizontal="center" vertical="center"/>
    </xf>
    <xf numFmtId="0" fontId="11" fillId="0" borderId="22" xfId="0" applyFont="1" applyBorder="1" applyAlignment="1">
      <alignment horizontal="center" vertical="center"/>
    </xf>
    <xf numFmtId="0" fontId="17" fillId="5" borderId="15" xfId="0" applyFont="1" applyFill="1" applyBorder="1" applyAlignment="1">
      <alignment horizontal="center"/>
    </xf>
    <xf numFmtId="0" fontId="17" fillId="5" borderId="16" xfId="0" applyFont="1" applyFill="1" applyBorder="1" applyAlignment="1">
      <alignment horizontal="center"/>
    </xf>
    <xf numFmtId="0" fontId="17" fillId="5" borderId="19" xfId="0" applyFont="1" applyFill="1" applyBorder="1" applyAlignment="1">
      <alignment horizontal="center"/>
    </xf>
    <xf numFmtId="0" fontId="11" fillId="3" borderId="15" xfId="0" applyFont="1" applyFill="1" applyBorder="1" applyAlignment="1">
      <alignment horizontal="right" vertical="center"/>
    </xf>
    <xf numFmtId="0" fontId="11" fillId="3" borderId="16" xfId="0" applyFont="1" applyFill="1" applyBorder="1" applyAlignment="1">
      <alignment horizontal="right" vertical="center"/>
    </xf>
    <xf numFmtId="0" fontId="11" fillId="3" borderId="19" xfId="0" applyFont="1" applyFill="1" applyBorder="1" applyAlignment="1">
      <alignment horizontal="right" vertical="center"/>
    </xf>
    <xf numFmtId="166" fontId="11" fillId="3" borderId="15" xfId="1" applyNumberFormat="1" applyFont="1" applyFill="1" applyBorder="1" applyAlignment="1">
      <alignment horizontal="center" vertical="center"/>
    </xf>
    <xf numFmtId="166" fontId="11" fillId="3" borderId="19" xfId="1" applyNumberFormat="1" applyFont="1" applyFill="1" applyBorder="1" applyAlignment="1">
      <alignment horizontal="center" vertical="center"/>
    </xf>
    <xf numFmtId="0" fontId="11" fillId="3" borderId="14"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13" xfId="0" applyFont="1" applyFill="1" applyBorder="1" applyAlignment="1">
      <alignment horizontal="center" vertical="center" wrapText="1"/>
    </xf>
    <xf numFmtId="166" fontId="11" fillId="3" borderId="24" xfId="1" applyNumberFormat="1" applyFont="1" applyFill="1" applyBorder="1" applyAlignment="1">
      <alignment horizontal="center" vertical="center"/>
    </xf>
    <xf numFmtId="166" fontId="11" fillId="3" borderId="21" xfId="1" applyNumberFormat="1" applyFont="1" applyFill="1" applyBorder="1" applyAlignment="1">
      <alignment horizontal="center" vertical="center"/>
    </xf>
    <xf numFmtId="166" fontId="11" fillId="3" borderId="30" xfId="1" applyNumberFormat="1" applyFont="1" applyFill="1" applyBorder="1" applyAlignment="1">
      <alignment horizontal="center" vertical="center"/>
    </xf>
    <xf numFmtId="166" fontId="11" fillId="3" borderId="31" xfId="1" applyNumberFormat="1" applyFont="1" applyFill="1" applyBorder="1" applyAlignment="1">
      <alignment horizontal="center" vertical="center"/>
    </xf>
    <xf numFmtId="166" fontId="11" fillId="3" borderId="22" xfId="1" applyNumberFormat="1" applyFont="1" applyFill="1" applyBorder="1" applyAlignment="1">
      <alignment horizontal="center" vertical="center"/>
    </xf>
    <xf numFmtId="166" fontId="11" fillId="3" borderId="20" xfId="1" applyNumberFormat="1" applyFont="1" applyFill="1" applyBorder="1" applyAlignment="1">
      <alignment horizontal="center" vertical="center"/>
    </xf>
    <xf numFmtId="0" fontId="3" fillId="0" borderId="33" xfId="3" applyFont="1" applyBorder="1" applyAlignment="1">
      <alignment horizontal="left" vertical="top" wrapText="1"/>
    </xf>
    <xf numFmtId="0" fontId="55" fillId="3" borderId="22" xfId="0" applyFont="1" applyFill="1" applyBorder="1" applyAlignment="1">
      <alignment vertical="top" wrapText="1"/>
    </xf>
    <xf numFmtId="0" fontId="58" fillId="3" borderId="22" xfId="0" applyFont="1" applyFill="1" applyBorder="1" applyAlignment="1">
      <alignment vertical="top" wrapText="1"/>
    </xf>
  </cellXfs>
  <cellStyles count="5">
    <cellStyle name="Comma" xfId="1" builtinId="3"/>
    <cellStyle name="Comma 2" xfId="2" xr:uid="{E95A82E3-934F-46F7-A075-B6DEE6BD0C30}"/>
    <cellStyle name="Comma 2 2" xfId="4" xr:uid="{16C547D7-9078-447A-A8E7-EE06130E6EC0}"/>
    <cellStyle name="Normal" xfId="0" builtinId="0"/>
    <cellStyle name="Normal 2" xfId="3" xr:uid="{A1975AB7-591C-40AF-A28E-FA926CB59FCA}"/>
  </cellStyles>
  <dxfs count="0"/>
  <tableStyles count="1" defaultTableStyle="TableStyleMedium9" defaultPivotStyle="PivotStyleLight16">
    <tableStyle name="Invisible" pivot="0" table="0" count="0" xr9:uid="{12FA68E3-2572-4B2F-8465-0861F543139F}"/>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8CD61-F327-4439-B3EA-70BFB84973B8}">
  <sheetPr>
    <pageSetUpPr fitToPage="1"/>
  </sheetPr>
  <dimension ref="B1:E8"/>
  <sheetViews>
    <sheetView zoomScale="114" workbookViewId="0">
      <selection activeCell="B1" sqref="B1"/>
    </sheetView>
  </sheetViews>
  <sheetFormatPr defaultColWidth="9.140625" defaultRowHeight="13.15"/>
  <cols>
    <col min="1" max="2" width="9.140625" style="289"/>
    <col min="3" max="3" width="49" style="289" customWidth="1"/>
    <col min="4" max="4" width="14.85546875" style="289" customWidth="1"/>
    <col min="5" max="5" width="47.140625" style="289" customWidth="1"/>
    <col min="6" max="16384" width="9.140625" style="289"/>
  </cols>
  <sheetData>
    <row r="1" spans="2:5" ht="18">
      <c r="B1" s="287" t="s">
        <v>0</v>
      </c>
      <c r="C1" s="288"/>
    </row>
    <row r="2" spans="2:5" ht="13.9" thickBot="1"/>
    <row r="3" spans="2:5" ht="16.149999999999999" thickBot="1">
      <c r="B3" s="290" t="s">
        <v>1</v>
      </c>
      <c r="C3" s="291" t="s">
        <v>2</v>
      </c>
      <c r="D3" s="291" t="s">
        <v>3</v>
      </c>
      <c r="E3" s="291" t="s">
        <v>4</v>
      </c>
    </row>
    <row r="4" spans="2:5" ht="20.100000000000001" customHeight="1">
      <c r="B4" s="292"/>
      <c r="C4" s="293"/>
      <c r="D4" s="293"/>
      <c r="E4" s="293"/>
    </row>
    <row r="5" spans="2:5" ht="20.100000000000001" customHeight="1">
      <c r="B5" s="292"/>
      <c r="C5" s="293"/>
      <c r="D5" s="293"/>
      <c r="E5" s="293"/>
    </row>
    <row r="6" spans="2:5" ht="20.100000000000001" customHeight="1">
      <c r="B6" s="292"/>
      <c r="C6" s="293"/>
      <c r="D6" s="293"/>
      <c r="E6" s="293"/>
    </row>
    <row r="7" spans="2:5" ht="20.100000000000001" customHeight="1">
      <c r="B7" s="292"/>
      <c r="C7" s="293"/>
      <c r="D7" s="293"/>
      <c r="E7" s="293"/>
    </row>
    <row r="8" spans="2:5" ht="20.100000000000001" customHeight="1" thickBot="1">
      <c r="B8" s="294"/>
      <c r="C8" s="295"/>
      <c r="D8" s="295"/>
      <c r="E8" s="295"/>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354"/>
  <sheetViews>
    <sheetView showGridLines="0" view="pageBreakPreview" topLeftCell="A325" zoomScale="80" zoomScaleNormal="92" zoomScaleSheetLayoutView="80" workbookViewId="0">
      <selection activeCell="C336" sqref="C336"/>
    </sheetView>
  </sheetViews>
  <sheetFormatPr defaultColWidth="11.42578125" defaultRowHeight="15.6"/>
  <cols>
    <col min="1" max="1" width="9.28515625" style="19" customWidth="1"/>
    <col min="2" max="2" width="81.5703125" style="192" customWidth="1"/>
    <col min="3" max="3" width="19.140625" style="229" customWidth="1"/>
    <col min="4" max="4" width="14.85546875" style="16" customWidth="1"/>
    <col min="5" max="5" width="13.7109375" style="16" customWidth="1"/>
    <col min="6" max="6" width="29.140625" style="16" customWidth="1"/>
    <col min="7" max="8" width="33.7109375" style="17" customWidth="1"/>
    <col min="9" max="10" width="13.42578125" style="11" bestFit="1" customWidth="1"/>
    <col min="11" max="16384" width="11.42578125" style="11"/>
  </cols>
  <sheetData>
    <row r="1" spans="1:26" s="18" customFormat="1" ht="25.9">
      <c r="A1" s="395" t="s">
        <v>5</v>
      </c>
      <c r="B1" s="396"/>
      <c r="C1" s="396"/>
      <c r="D1" s="396"/>
      <c r="E1" s="396"/>
      <c r="F1" s="396"/>
      <c r="G1" s="396"/>
      <c r="H1" s="396"/>
      <c r="U1"/>
      <c r="V1"/>
      <c r="W1"/>
      <c r="X1"/>
      <c r="Y1"/>
      <c r="Z1"/>
    </row>
    <row r="2" spans="1:26" s="25" customFormat="1" ht="18">
      <c r="A2" s="397" t="s">
        <v>6</v>
      </c>
      <c r="B2" s="397"/>
      <c r="C2" s="397"/>
      <c r="D2" s="397"/>
      <c r="E2" s="397"/>
      <c r="F2" s="397"/>
      <c r="G2" s="397"/>
      <c r="H2" s="397"/>
      <c r="U2"/>
      <c r="V2"/>
      <c r="W2"/>
      <c r="X2"/>
      <c r="Y2"/>
      <c r="Z2"/>
    </row>
    <row r="3" spans="1:26">
      <c r="A3" s="401" t="s">
        <v>7</v>
      </c>
      <c r="B3" s="401" t="s">
        <v>2</v>
      </c>
      <c r="C3" s="414" t="s">
        <v>8</v>
      </c>
      <c r="D3" s="398" t="s">
        <v>9</v>
      </c>
      <c r="E3" s="398" t="s">
        <v>10</v>
      </c>
      <c r="F3" s="408" t="s">
        <v>11</v>
      </c>
      <c r="G3" s="409"/>
      <c r="H3" s="412" t="s">
        <v>12</v>
      </c>
      <c r="I3" s="229"/>
      <c r="J3" s="229"/>
      <c r="K3" s="229"/>
      <c r="L3" s="229"/>
      <c r="M3" s="229"/>
      <c r="N3" s="229"/>
      <c r="O3" s="229"/>
      <c r="P3" s="229"/>
      <c r="Q3" s="229"/>
      <c r="R3" s="229"/>
      <c r="S3" s="229"/>
      <c r="T3" s="229"/>
      <c r="U3"/>
      <c r="V3"/>
      <c r="W3"/>
      <c r="X3"/>
      <c r="Y3"/>
      <c r="Z3"/>
    </row>
    <row r="4" spans="1:26" ht="15.75" customHeight="1">
      <c r="A4" s="402"/>
      <c r="B4" s="402"/>
      <c r="C4" s="415"/>
      <c r="D4" s="399"/>
      <c r="E4" s="399"/>
      <c r="F4" s="410"/>
      <c r="G4" s="411"/>
      <c r="H4" s="413"/>
      <c r="I4" s="229"/>
      <c r="J4" s="229"/>
      <c r="K4" s="229"/>
      <c r="L4" s="229"/>
      <c r="M4" s="229"/>
      <c r="N4" s="229"/>
      <c r="O4" s="229"/>
      <c r="P4" s="229"/>
      <c r="Q4" s="229"/>
      <c r="R4" s="229"/>
      <c r="S4" s="229"/>
      <c r="T4" s="229"/>
      <c r="U4"/>
      <c r="V4"/>
      <c r="W4"/>
      <c r="X4"/>
      <c r="Y4"/>
      <c r="Z4"/>
    </row>
    <row r="5" spans="1:26">
      <c r="A5" s="402"/>
      <c r="B5" s="402"/>
      <c r="C5" s="415"/>
      <c r="D5" s="399"/>
      <c r="E5" s="399"/>
      <c r="F5" s="404" t="s">
        <v>13</v>
      </c>
      <c r="G5" s="405" t="s">
        <v>14</v>
      </c>
      <c r="H5" s="404" t="s">
        <v>15</v>
      </c>
      <c r="I5" s="229"/>
      <c r="J5" s="229"/>
      <c r="K5" s="229"/>
      <c r="L5" s="229"/>
      <c r="M5" s="229"/>
      <c r="N5" s="229"/>
      <c r="O5" s="229"/>
      <c r="P5" s="229"/>
      <c r="Q5" s="229"/>
      <c r="R5" s="229"/>
      <c r="S5" s="229"/>
      <c r="T5" s="229"/>
      <c r="U5"/>
      <c r="V5"/>
      <c r="W5"/>
      <c r="X5"/>
      <c r="Y5"/>
      <c r="Z5"/>
    </row>
    <row r="6" spans="1:26">
      <c r="A6" s="402"/>
      <c r="B6" s="402"/>
      <c r="C6" s="415"/>
      <c r="D6" s="399"/>
      <c r="E6" s="399"/>
      <c r="F6" s="404"/>
      <c r="G6" s="406"/>
      <c r="H6" s="404"/>
      <c r="I6" s="229"/>
      <c r="J6" s="229"/>
      <c r="K6" s="229"/>
      <c r="L6" s="229"/>
      <c r="M6" s="229"/>
      <c r="N6" s="229"/>
      <c r="O6" s="229"/>
      <c r="P6" s="229"/>
      <c r="Q6" s="229"/>
      <c r="R6" s="229"/>
      <c r="S6" s="229"/>
      <c r="T6" s="229"/>
      <c r="U6"/>
      <c r="V6"/>
      <c r="W6"/>
      <c r="X6"/>
      <c r="Y6"/>
      <c r="Z6"/>
    </row>
    <row r="7" spans="1:26">
      <c r="A7" s="403"/>
      <c r="B7" s="403"/>
      <c r="C7" s="416"/>
      <c r="D7" s="400"/>
      <c r="E7" s="400"/>
      <c r="F7" s="404"/>
      <c r="G7" s="407"/>
      <c r="H7" s="404"/>
      <c r="I7" s="229"/>
      <c r="J7" s="229"/>
      <c r="K7" s="229"/>
      <c r="L7" s="229"/>
      <c r="M7" s="229"/>
      <c r="N7" s="229"/>
      <c r="O7" s="229"/>
      <c r="P7" s="229"/>
      <c r="Q7" s="229"/>
      <c r="R7" s="229"/>
      <c r="S7" s="229"/>
      <c r="T7" s="229"/>
      <c r="U7"/>
      <c r="V7"/>
      <c r="W7"/>
      <c r="X7"/>
      <c r="Y7"/>
      <c r="Z7"/>
    </row>
    <row r="8" spans="1:26">
      <c r="A8" s="35"/>
      <c r="B8" s="226" t="s">
        <v>16</v>
      </c>
      <c r="C8" s="302"/>
      <c r="D8" s="36"/>
      <c r="E8" s="36"/>
      <c r="F8" s="36"/>
      <c r="G8" s="32"/>
      <c r="H8" s="37"/>
      <c r="I8" s="229"/>
      <c r="J8" s="229"/>
      <c r="K8" s="229"/>
      <c r="L8" s="229"/>
      <c r="M8" s="229"/>
      <c r="N8" s="229"/>
      <c r="O8" s="229"/>
      <c r="P8" s="229"/>
      <c r="Q8" s="229"/>
      <c r="R8" s="229"/>
      <c r="S8" s="229"/>
      <c r="T8" s="229"/>
      <c r="U8"/>
      <c r="V8"/>
      <c r="W8"/>
      <c r="X8"/>
      <c r="Y8"/>
      <c r="Z8"/>
    </row>
    <row r="9" spans="1:26" ht="132" customHeight="1">
      <c r="A9" s="22">
        <f>ROUND(A8+1,0)</f>
        <v>1</v>
      </c>
      <c r="B9" s="8" t="s">
        <v>17</v>
      </c>
      <c r="C9" s="303"/>
      <c r="D9" s="59"/>
      <c r="E9" s="60"/>
      <c r="F9" s="60"/>
      <c r="G9" s="61"/>
      <c r="H9" s="91"/>
      <c r="I9" s="229"/>
      <c r="J9" s="229"/>
      <c r="K9" s="229"/>
      <c r="L9" s="229"/>
      <c r="M9" s="229"/>
      <c r="N9" s="229"/>
      <c r="O9" s="229"/>
      <c r="P9" s="229"/>
      <c r="Q9" s="229"/>
      <c r="R9" s="229"/>
      <c r="S9" s="229"/>
      <c r="T9" s="229"/>
      <c r="U9"/>
      <c r="V9"/>
      <c r="W9"/>
      <c r="X9"/>
      <c r="Y9"/>
      <c r="Z9"/>
    </row>
    <row r="10" spans="1:26" s="2" customFormat="1" ht="31.15">
      <c r="A10" s="41">
        <f>A9+0.01</f>
        <v>1.01</v>
      </c>
      <c r="B10" s="86" t="s">
        <v>18</v>
      </c>
      <c r="C10" s="86"/>
      <c r="D10" s="63" t="s">
        <v>19</v>
      </c>
      <c r="E10" s="248">
        <v>526</v>
      </c>
      <c r="F10" s="266"/>
      <c r="G10" s="81"/>
      <c r="H10" s="88">
        <f t="shared" ref="H10:H21" si="0">ROUND(E10*G10,2)</f>
        <v>0</v>
      </c>
      <c r="U10"/>
      <c r="V10"/>
      <c r="W10"/>
      <c r="X10"/>
      <c r="Y10"/>
      <c r="Z10"/>
    </row>
    <row r="11" spans="1:26" s="2" customFormat="1">
      <c r="A11" s="41">
        <f t="shared" ref="A11:A21" si="1">A10+0.01</f>
        <v>1.02</v>
      </c>
      <c r="B11" s="156" t="s">
        <v>20</v>
      </c>
      <c r="C11" s="249"/>
      <c r="D11" s="82" t="s">
        <v>19</v>
      </c>
      <c r="E11" s="351">
        <v>66</v>
      </c>
      <c r="F11" s="63"/>
      <c r="G11" s="27"/>
      <c r="H11" s="88">
        <f t="shared" si="0"/>
        <v>0</v>
      </c>
      <c r="U11"/>
      <c r="V11"/>
      <c r="W11"/>
      <c r="X11"/>
      <c r="Y11"/>
      <c r="Z11"/>
    </row>
    <row r="12" spans="1:26" s="2" customFormat="1">
      <c r="A12" s="41">
        <f t="shared" si="1"/>
        <v>1.03</v>
      </c>
      <c r="B12" s="30" t="s">
        <v>21</v>
      </c>
      <c r="C12" s="86"/>
      <c r="D12" s="63" t="s">
        <v>19</v>
      </c>
      <c r="E12" s="63">
        <v>13</v>
      </c>
      <c r="F12" s="63"/>
      <c r="G12" s="27"/>
      <c r="H12" s="88">
        <f t="shared" si="0"/>
        <v>0</v>
      </c>
      <c r="U12"/>
      <c r="V12"/>
      <c r="W12"/>
      <c r="X12"/>
      <c r="Y12"/>
      <c r="Z12"/>
    </row>
    <row r="13" spans="1:26" s="2" customFormat="1">
      <c r="A13" s="41">
        <f t="shared" si="1"/>
        <v>1.04</v>
      </c>
      <c r="B13" s="30" t="s">
        <v>22</v>
      </c>
      <c r="C13" s="86"/>
      <c r="D13" s="63" t="s">
        <v>19</v>
      </c>
      <c r="E13" s="63">
        <v>6</v>
      </c>
      <c r="F13" s="63"/>
      <c r="G13" s="27"/>
      <c r="H13" s="88">
        <f t="shared" si="0"/>
        <v>0</v>
      </c>
      <c r="U13"/>
      <c r="V13"/>
      <c r="W13"/>
      <c r="X13"/>
      <c r="Y13"/>
      <c r="Z13"/>
    </row>
    <row r="14" spans="1:26" s="2" customFormat="1">
      <c r="A14" s="41">
        <f t="shared" si="1"/>
        <v>1.05</v>
      </c>
      <c r="B14" s="30" t="s">
        <v>23</v>
      </c>
      <c r="C14" s="86"/>
      <c r="D14" s="63" t="s">
        <v>19</v>
      </c>
      <c r="E14" s="63">
        <v>1</v>
      </c>
      <c r="F14" s="63"/>
      <c r="G14" s="27"/>
      <c r="H14" s="88">
        <f t="shared" si="0"/>
        <v>0</v>
      </c>
      <c r="U14"/>
      <c r="V14"/>
      <c r="W14"/>
      <c r="X14"/>
      <c r="Y14"/>
      <c r="Z14"/>
    </row>
    <row r="15" spans="1:26" s="2" customFormat="1">
      <c r="A15" s="41">
        <f t="shared" si="1"/>
        <v>1.06</v>
      </c>
      <c r="B15" s="30" t="s">
        <v>24</v>
      </c>
      <c r="C15" s="86"/>
      <c r="D15" s="63" t="s">
        <v>19</v>
      </c>
      <c r="E15" s="63">
        <v>1</v>
      </c>
      <c r="F15" s="63"/>
      <c r="G15" s="27"/>
      <c r="H15" s="88">
        <f t="shared" si="0"/>
        <v>0</v>
      </c>
      <c r="U15"/>
      <c r="V15"/>
      <c r="W15"/>
      <c r="X15"/>
      <c r="Y15"/>
      <c r="Z15"/>
    </row>
    <row r="16" spans="1:26" s="2" customFormat="1">
      <c r="A16" s="41">
        <f t="shared" si="1"/>
        <v>1.07</v>
      </c>
      <c r="B16" s="30" t="s">
        <v>25</v>
      </c>
      <c r="C16" s="304"/>
      <c r="D16" s="63" t="s">
        <v>26</v>
      </c>
      <c r="E16" s="63">
        <f>ROUND(E$10*4*25%,0)</f>
        <v>526</v>
      </c>
      <c r="F16" s="63"/>
      <c r="G16" s="27"/>
      <c r="H16" s="88">
        <f t="shared" si="0"/>
        <v>0</v>
      </c>
      <c r="U16"/>
      <c r="V16"/>
      <c r="W16"/>
      <c r="X16"/>
      <c r="Y16"/>
      <c r="Z16"/>
    </row>
    <row r="17" spans="1:26" s="2" customFormat="1">
      <c r="A17" s="41">
        <f t="shared" si="1"/>
        <v>1.08</v>
      </c>
      <c r="B17" s="30" t="s">
        <v>27</v>
      </c>
      <c r="C17" s="304"/>
      <c r="D17" s="63" t="s">
        <v>26</v>
      </c>
      <c r="E17" s="63">
        <f>ROUND(E$10*4*20%,0)</f>
        <v>421</v>
      </c>
      <c r="F17" s="63"/>
      <c r="G17" s="27"/>
      <c r="H17" s="88">
        <f t="shared" si="0"/>
        <v>0</v>
      </c>
      <c r="U17"/>
      <c r="V17"/>
      <c r="W17"/>
      <c r="X17"/>
      <c r="Y17"/>
      <c r="Z17"/>
    </row>
    <row r="18" spans="1:26" s="2" customFormat="1">
      <c r="A18" s="41">
        <f t="shared" si="1"/>
        <v>1.0900000000000001</v>
      </c>
      <c r="B18" s="30" t="s">
        <v>28</v>
      </c>
      <c r="C18" s="304"/>
      <c r="D18" s="63" t="s">
        <v>26</v>
      </c>
      <c r="E18" s="63">
        <f>ROUND(E$10*4*10%,0)</f>
        <v>210</v>
      </c>
      <c r="F18" s="63"/>
      <c r="G18" s="27"/>
      <c r="H18" s="88">
        <f t="shared" si="0"/>
        <v>0</v>
      </c>
      <c r="U18"/>
      <c r="V18"/>
      <c r="W18"/>
      <c r="X18"/>
      <c r="Y18"/>
      <c r="Z18"/>
    </row>
    <row r="19" spans="1:26" s="2" customFormat="1">
      <c r="A19" s="41">
        <f t="shared" si="1"/>
        <v>1.1000000000000001</v>
      </c>
      <c r="B19" s="30" t="s">
        <v>29</v>
      </c>
      <c r="C19" s="304"/>
      <c r="D19" s="63" t="s">
        <v>26</v>
      </c>
      <c r="E19" s="63">
        <f>ROUND(E$10*4*3%,0)</f>
        <v>63</v>
      </c>
      <c r="F19" s="63"/>
      <c r="G19" s="27"/>
      <c r="H19" s="88">
        <f t="shared" si="0"/>
        <v>0</v>
      </c>
      <c r="U19"/>
      <c r="V19"/>
      <c r="W19"/>
      <c r="X19"/>
      <c r="Y19"/>
      <c r="Z19"/>
    </row>
    <row r="20" spans="1:26" s="2" customFormat="1">
      <c r="A20" s="41">
        <f t="shared" si="1"/>
        <v>1.1100000000000001</v>
      </c>
      <c r="B20" s="30" t="s">
        <v>30</v>
      </c>
      <c r="C20" s="304"/>
      <c r="D20" s="63" t="s">
        <v>26</v>
      </c>
      <c r="E20" s="63">
        <f>ROUND(E$10*4*3%,0)</f>
        <v>63</v>
      </c>
      <c r="F20" s="63"/>
      <c r="G20" s="27"/>
      <c r="H20" s="88">
        <f t="shared" si="0"/>
        <v>0</v>
      </c>
      <c r="U20"/>
      <c r="V20"/>
      <c r="W20"/>
      <c r="X20"/>
      <c r="Y20"/>
      <c r="Z20"/>
    </row>
    <row r="21" spans="1:26" s="2" customFormat="1">
      <c r="A21" s="41">
        <f t="shared" si="1"/>
        <v>1.1200000000000001</v>
      </c>
      <c r="B21" s="156" t="s">
        <v>31</v>
      </c>
      <c r="C21" s="304"/>
      <c r="D21" s="63" t="s">
        <v>26</v>
      </c>
      <c r="E21" s="82">
        <f>E10*4</f>
        <v>2104</v>
      </c>
      <c r="F21" s="82"/>
      <c r="G21" s="27"/>
      <c r="H21" s="88">
        <f t="shared" si="0"/>
        <v>0</v>
      </c>
      <c r="U21"/>
      <c r="V21"/>
      <c r="W21"/>
      <c r="X21"/>
      <c r="Y21"/>
      <c r="Z21"/>
    </row>
    <row r="22" spans="1:26" s="14" customFormat="1">
      <c r="A22" s="67"/>
      <c r="B22" s="187" t="s">
        <v>32</v>
      </c>
      <c r="C22" s="305"/>
      <c r="D22" s="250"/>
      <c r="E22" s="140"/>
      <c r="F22" s="140"/>
      <c r="G22" s="50"/>
      <c r="H22" s="29">
        <f>SUM(H10:H21)</f>
        <v>0</v>
      </c>
      <c r="U22"/>
      <c r="V22"/>
      <c r="W22"/>
      <c r="X22"/>
      <c r="Y22"/>
      <c r="Z22"/>
    </row>
    <row r="23" spans="1:26" ht="93.6">
      <c r="A23" s="22">
        <f>ROUND(A21+1,0)</f>
        <v>2</v>
      </c>
      <c r="B23" s="8" t="s">
        <v>33</v>
      </c>
      <c r="C23" s="303"/>
      <c r="D23" s="59"/>
      <c r="E23" s="60"/>
      <c r="F23" s="60"/>
      <c r="G23" s="61"/>
      <c r="H23" s="91"/>
      <c r="I23" s="229"/>
      <c r="J23" s="229"/>
      <c r="K23" s="229"/>
      <c r="L23" s="229"/>
      <c r="M23" s="229"/>
      <c r="N23" s="229"/>
      <c r="O23" s="229"/>
      <c r="P23" s="229"/>
      <c r="Q23" s="229"/>
      <c r="R23" s="229"/>
      <c r="S23" s="229"/>
      <c r="T23" s="229"/>
      <c r="U23"/>
      <c r="V23"/>
      <c r="W23"/>
      <c r="X23"/>
      <c r="Y23"/>
      <c r="Z23"/>
    </row>
    <row r="24" spans="1:26" ht="31.15">
      <c r="A24" s="31">
        <f>A23+0.01</f>
        <v>2.0099999999999998</v>
      </c>
      <c r="B24" s="86" t="s">
        <v>34</v>
      </c>
      <c r="C24" s="304"/>
      <c r="D24" s="63" t="s">
        <v>19</v>
      </c>
      <c r="E24" s="63">
        <v>37</v>
      </c>
      <c r="F24" s="96"/>
      <c r="G24" s="81"/>
      <c r="H24" s="88">
        <f t="shared" ref="H24:H35" si="2">ROUND(E24*G24,2)</f>
        <v>0</v>
      </c>
      <c r="I24" s="229"/>
      <c r="J24" s="229"/>
      <c r="K24" s="229"/>
      <c r="L24" s="229"/>
      <c r="M24" s="229"/>
      <c r="N24" s="229"/>
      <c r="O24" s="229"/>
      <c r="P24" s="229"/>
      <c r="Q24" s="229"/>
      <c r="R24" s="229"/>
      <c r="S24" s="229"/>
      <c r="T24" s="229"/>
      <c r="U24"/>
      <c r="V24"/>
      <c r="W24"/>
      <c r="X24"/>
      <c r="Y24"/>
      <c r="Z24"/>
    </row>
    <row r="25" spans="1:26">
      <c r="A25" s="31">
        <f t="shared" ref="A25:A35" si="3">A24+0.01</f>
        <v>2.0199999999999996</v>
      </c>
      <c r="B25" s="30" t="s">
        <v>35</v>
      </c>
      <c r="C25" s="304"/>
      <c r="D25" s="63" t="s">
        <v>19</v>
      </c>
      <c r="E25" s="63">
        <v>0</v>
      </c>
      <c r="F25" s="63"/>
      <c r="G25" s="27"/>
      <c r="H25" s="88">
        <f t="shared" si="2"/>
        <v>0</v>
      </c>
      <c r="I25" s="229"/>
      <c r="J25" s="229"/>
      <c r="K25" s="229"/>
      <c r="L25" s="229"/>
      <c r="M25" s="229"/>
      <c r="N25" s="229"/>
      <c r="O25" s="229"/>
      <c r="P25" s="229"/>
      <c r="Q25" s="229"/>
      <c r="R25" s="229"/>
      <c r="S25" s="229"/>
      <c r="T25" s="229"/>
      <c r="U25"/>
      <c r="V25"/>
      <c r="W25"/>
      <c r="X25"/>
      <c r="Y25"/>
      <c r="Z25"/>
    </row>
    <row r="26" spans="1:26">
      <c r="A26" s="31">
        <f t="shared" si="3"/>
        <v>2.0299999999999994</v>
      </c>
      <c r="B26" s="30" t="s">
        <v>36</v>
      </c>
      <c r="C26" s="304"/>
      <c r="D26" s="63" t="s">
        <v>19</v>
      </c>
      <c r="E26" s="63">
        <v>4</v>
      </c>
      <c r="F26" s="63"/>
      <c r="G26" s="27"/>
      <c r="H26" s="88">
        <f t="shared" si="2"/>
        <v>0</v>
      </c>
      <c r="I26" s="229"/>
      <c r="J26" s="229"/>
      <c r="K26" s="229"/>
      <c r="L26" s="229"/>
      <c r="M26" s="229"/>
      <c r="N26" s="229"/>
      <c r="O26" s="229"/>
      <c r="P26" s="229"/>
      <c r="Q26" s="229"/>
      <c r="R26" s="229"/>
      <c r="S26" s="229"/>
      <c r="T26" s="229"/>
      <c r="U26"/>
      <c r="V26"/>
      <c r="W26"/>
      <c r="X26"/>
      <c r="Y26"/>
      <c r="Z26"/>
    </row>
    <row r="27" spans="1:26">
      <c r="A27" s="31">
        <f t="shared" si="3"/>
        <v>2.0399999999999991</v>
      </c>
      <c r="B27" s="30" t="s">
        <v>37</v>
      </c>
      <c r="C27" s="304"/>
      <c r="D27" s="63" t="s">
        <v>19</v>
      </c>
      <c r="E27" s="63">
        <v>0</v>
      </c>
      <c r="F27" s="63"/>
      <c r="G27" s="27"/>
      <c r="H27" s="88">
        <f t="shared" si="2"/>
        <v>0</v>
      </c>
      <c r="I27" s="229"/>
      <c r="J27" s="229"/>
      <c r="K27" s="229"/>
      <c r="L27" s="229"/>
      <c r="M27" s="229"/>
      <c r="N27" s="229"/>
      <c r="O27" s="229"/>
      <c r="P27" s="229"/>
      <c r="Q27" s="229"/>
      <c r="R27" s="229"/>
      <c r="S27" s="229"/>
      <c r="T27" s="229"/>
      <c r="U27"/>
      <c r="V27"/>
      <c r="W27"/>
      <c r="X27"/>
      <c r="Y27"/>
      <c r="Z27"/>
    </row>
    <row r="28" spans="1:26">
      <c r="A28" s="31">
        <f t="shared" si="3"/>
        <v>2.0499999999999989</v>
      </c>
      <c r="B28" s="30" t="s">
        <v>38</v>
      </c>
      <c r="C28" s="304"/>
      <c r="D28" s="63" t="s">
        <v>19</v>
      </c>
      <c r="E28" s="63">
        <v>1</v>
      </c>
      <c r="F28" s="63"/>
      <c r="G28" s="27"/>
      <c r="H28" s="88">
        <f t="shared" si="2"/>
        <v>0</v>
      </c>
      <c r="I28" s="229"/>
      <c r="J28" s="229"/>
      <c r="K28" s="229"/>
      <c r="L28" s="229"/>
      <c r="M28" s="229"/>
      <c r="N28" s="229"/>
      <c r="O28" s="229"/>
      <c r="P28" s="229"/>
      <c r="Q28" s="229"/>
      <c r="R28" s="229"/>
      <c r="S28" s="229"/>
      <c r="T28" s="229"/>
      <c r="U28"/>
      <c r="V28"/>
      <c r="W28"/>
      <c r="X28"/>
      <c r="Y28"/>
      <c r="Z28"/>
    </row>
    <row r="29" spans="1:26">
      <c r="A29" s="31">
        <f t="shared" si="3"/>
        <v>2.0599999999999987</v>
      </c>
      <c r="B29" s="30" t="s">
        <v>39</v>
      </c>
      <c r="C29" s="304"/>
      <c r="D29" s="63" t="s">
        <v>19</v>
      </c>
      <c r="E29" s="63">
        <v>0</v>
      </c>
      <c r="F29" s="63"/>
      <c r="G29" s="27"/>
      <c r="H29" s="88">
        <f t="shared" si="2"/>
        <v>0</v>
      </c>
      <c r="I29" s="229"/>
      <c r="J29" s="229"/>
      <c r="K29" s="229"/>
      <c r="L29" s="229"/>
      <c r="M29" s="229"/>
      <c r="N29" s="229"/>
      <c r="O29" s="229"/>
      <c r="P29" s="229"/>
      <c r="Q29" s="229"/>
      <c r="R29" s="229"/>
      <c r="S29" s="229"/>
      <c r="T29" s="229"/>
      <c r="U29"/>
      <c r="V29"/>
      <c r="W29"/>
      <c r="X29"/>
      <c r="Y29"/>
      <c r="Z29"/>
    </row>
    <row r="30" spans="1:26">
      <c r="A30" s="31">
        <f t="shared" si="3"/>
        <v>2.0699999999999985</v>
      </c>
      <c r="B30" s="30" t="s">
        <v>40</v>
      </c>
      <c r="C30" s="304"/>
      <c r="D30" s="63" t="s">
        <v>26</v>
      </c>
      <c r="E30" s="63">
        <f>ROUND(E$24*4*25%,0)</f>
        <v>37</v>
      </c>
      <c r="F30" s="63"/>
      <c r="G30" s="27"/>
      <c r="H30" s="88">
        <f t="shared" si="2"/>
        <v>0</v>
      </c>
      <c r="I30" s="229"/>
      <c r="J30" s="229"/>
      <c r="K30" s="229"/>
      <c r="L30" s="229"/>
      <c r="M30" s="229"/>
      <c r="N30" s="229"/>
      <c r="O30" s="229"/>
      <c r="P30" s="229"/>
      <c r="Q30" s="229"/>
      <c r="R30" s="229"/>
      <c r="S30" s="229"/>
      <c r="T30" s="229"/>
      <c r="U30"/>
      <c r="V30"/>
      <c r="W30"/>
      <c r="X30"/>
      <c r="Y30"/>
      <c r="Z30"/>
    </row>
    <row r="31" spans="1:26">
      <c r="A31" s="31">
        <f t="shared" si="3"/>
        <v>2.0799999999999983</v>
      </c>
      <c r="B31" s="30" t="s">
        <v>41</v>
      </c>
      <c r="C31" s="304"/>
      <c r="D31" s="63" t="s">
        <v>26</v>
      </c>
      <c r="E31" s="63">
        <f>ROUND(E$24*4*20%,0)</f>
        <v>30</v>
      </c>
      <c r="F31" s="63"/>
      <c r="G31" s="27"/>
      <c r="H31" s="88">
        <f t="shared" si="2"/>
        <v>0</v>
      </c>
      <c r="I31" s="229"/>
      <c r="J31" s="229"/>
      <c r="K31" s="229"/>
      <c r="L31" s="229"/>
      <c r="M31" s="229"/>
      <c r="N31" s="229"/>
      <c r="O31" s="229"/>
      <c r="P31" s="229"/>
      <c r="Q31" s="229"/>
      <c r="R31" s="229"/>
      <c r="S31" s="229"/>
      <c r="T31" s="229"/>
      <c r="U31"/>
      <c r="V31"/>
      <c r="W31"/>
      <c r="X31"/>
      <c r="Y31"/>
      <c r="Z31"/>
    </row>
    <row r="32" spans="1:26">
      <c r="A32" s="31">
        <f t="shared" si="3"/>
        <v>2.0899999999999981</v>
      </c>
      <c r="B32" s="30" t="s">
        <v>42</v>
      </c>
      <c r="C32" s="304"/>
      <c r="D32" s="63" t="s">
        <v>26</v>
      </c>
      <c r="E32" s="63">
        <f t="shared" ref="E32" si="4">ROUND(E$24*4*10%,0)</f>
        <v>15</v>
      </c>
      <c r="F32" s="63"/>
      <c r="G32" s="27"/>
      <c r="H32" s="88">
        <f t="shared" si="2"/>
        <v>0</v>
      </c>
      <c r="I32" s="229"/>
      <c r="J32" s="229"/>
      <c r="K32" s="229"/>
      <c r="L32" s="229"/>
      <c r="M32" s="229"/>
      <c r="N32" s="229"/>
      <c r="O32" s="229"/>
      <c r="P32" s="229"/>
      <c r="Q32" s="229"/>
      <c r="R32" s="229"/>
      <c r="S32" s="229"/>
      <c r="T32" s="229"/>
      <c r="U32"/>
      <c r="V32"/>
      <c r="W32"/>
      <c r="X32"/>
      <c r="Y32"/>
      <c r="Z32"/>
    </row>
    <row r="33" spans="1:26">
      <c r="A33" s="31">
        <f t="shared" si="3"/>
        <v>2.0999999999999979</v>
      </c>
      <c r="B33" s="30" t="s">
        <v>43</v>
      </c>
      <c r="C33" s="304"/>
      <c r="D33" s="63" t="s">
        <v>26</v>
      </c>
      <c r="E33" s="63">
        <f>ROUND(E$24*4*3%,0)</f>
        <v>4</v>
      </c>
      <c r="F33" s="63"/>
      <c r="G33" s="27"/>
      <c r="H33" s="88">
        <f t="shared" si="2"/>
        <v>0</v>
      </c>
      <c r="I33" s="229"/>
      <c r="J33" s="229"/>
      <c r="K33" s="229"/>
      <c r="L33" s="229"/>
      <c r="M33" s="229"/>
      <c r="N33" s="229"/>
      <c r="O33" s="229"/>
      <c r="P33" s="229"/>
      <c r="Q33" s="229"/>
      <c r="R33" s="229"/>
      <c r="S33" s="229"/>
      <c r="T33" s="229"/>
      <c r="U33"/>
      <c r="V33"/>
      <c r="W33"/>
      <c r="X33"/>
      <c r="Y33"/>
      <c r="Z33"/>
    </row>
    <row r="34" spans="1:26">
      <c r="A34" s="31">
        <f t="shared" si="3"/>
        <v>2.1099999999999977</v>
      </c>
      <c r="B34" s="30" t="s">
        <v>44</v>
      </c>
      <c r="C34" s="304"/>
      <c r="D34" s="63" t="s">
        <v>26</v>
      </c>
      <c r="E34" s="63">
        <f>ROUND(E$24*4*3%,0)</f>
        <v>4</v>
      </c>
      <c r="F34" s="63"/>
      <c r="G34" s="27"/>
      <c r="H34" s="88">
        <f t="shared" si="2"/>
        <v>0</v>
      </c>
      <c r="I34" s="229"/>
      <c r="J34" s="229"/>
      <c r="K34" s="229"/>
      <c r="L34" s="229"/>
      <c r="M34" s="229"/>
      <c r="N34" s="229"/>
      <c r="O34" s="229"/>
      <c r="P34" s="229"/>
      <c r="Q34" s="229"/>
      <c r="R34" s="229"/>
      <c r="S34" s="229"/>
      <c r="T34" s="229"/>
      <c r="U34"/>
      <c r="V34"/>
      <c r="W34"/>
      <c r="X34"/>
      <c r="Y34"/>
      <c r="Z34"/>
    </row>
    <row r="35" spans="1:26">
      <c r="A35" s="31">
        <f t="shared" si="3"/>
        <v>2.1199999999999974</v>
      </c>
      <c r="B35" s="156" t="s">
        <v>45</v>
      </c>
      <c r="C35" s="304"/>
      <c r="D35" s="82" t="s">
        <v>26</v>
      </c>
      <c r="E35" s="82">
        <f>E24*4</f>
        <v>148</v>
      </c>
      <c r="F35" s="82"/>
      <c r="G35" s="27"/>
      <c r="H35" s="88">
        <f t="shared" si="2"/>
        <v>0</v>
      </c>
      <c r="I35" s="229"/>
      <c r="J35" s="229"/>
      <c r="K35" s="229"/>
      <c r="L35" s="229"/>
      <c r="M35" s="229"/>
      <c r="N35" s="229"/>
      <c r="O35" s="229"/>
      <c r="P35" s="229"/>
      <c r="Q35" s="229"/>
      <c r="R35" s="229"/>
      <c r="S35" s="229"/>
      <c r="T35" s="229"/>
      <c r="U35"/>
      <c r="V35"/>
      <c r="W35"/>
      <c r="X35"/>
      <c r="Y35"/>
      <c r="Z35"/>
    </row>
    <row r="36" spans="1:26" s="14" customFormat="1">
      <c r="A36" s="67"/>
      <c r="B36" s="187" t="s">
        <v>32</v>
      </c>
      <c r="C36" s="305"/>
      <c r="D36" s="250"/>
      <c r="E36" s="140"/>
      <c r="F36" s="140"/>
      <c r="G36" s="50"/>
      <c r="H36" s="29">
        <f>SUM(H24:H35)</f>
        <v>0</v>
      </c>
      <c r="U36"/>
      <c r="V36"/>
      <c r="W36"/>
      <c r="X36"/>
      <c r="Y36"/>
      <c r="Z36"/>
    </row>
    <row r="37" spans="1:26" ht="93.6">
      <c r="A37" s="22">
        <f>ROUND(A35+1,0)</f>
        <v>3</v>
      </c>
      <c r="B37" s="8" t="s">
        <v>46</v>
      </c>
      <c r="C37" s="303"/>
      <c r="D37" s="59"/>
      <c r="E37" s="60"/>
      <c r="F37" s="60"/>
      <c r="G37" s="61"/>
      <c r="H37" s="91"/>
      <c r="I37" s="229"/>
      <c r="J37" s="229"/>
      <c r="K37" s="229"/>
      <c r="L37" s="229"/>
      <c r="M37" s="229"/>
      <c r="N37" s="229"/>
      <c r="O37" s="229"/>
      <c r="P37" s="229"/>
      <c r="Q37" s="229"/>
      <c r="R37" s="229"/>
      <c r="S37" s="229"/>
      <c r="T37" s="229"/>
      <c r="U37"/>
      <c r="V37"/>
      <c r="W37"/>
      <c r="X37"/>
      <c r="Y37"/>
      <c r="Z37"/>
    </row>
    <row r="38" spans="1:26" ht="31.15">
      <c r="A38" s="41">
        <f>A37+0.01</f>
        <v>3.01</v>
      </c>
      <c r="B38" s="86" t="s">
        <v>47</v>
      </c>
      <c r="C38" s="304"/>
      <c r="D38" s="63" t="s">
        <v>19</v>
      </c>
      <c r="E38" s="63">
        <f>7+0+0</f>
        <v>7</v>
      </c>
      <c r="F38" s="96"/>
      <c r="G38" s="81"/>
      <c r="H38" s="88">
        <f t="shared" ref="H38:H49" si="5">ROUND(E38*G38,2)</f>
        <v>0</v>
      </c>
      <c r="I38" s="229"/>
      <c r="J38" s="229"/>
      <c r="K38" s="229"/>
      <c r="L38" s="229"/>
      <c r="M38" s="229"/>
      <c r="N38" s="229"/>
      <c r="O38" s="229"/>
      <c r="P38" s="229"/>
      <c r="Q38" s="229"/>
      <c r="R38" s="229"/>
      <c r="S38" s="229"/>
      <c r="T38" s="229"/>
      <c r="U38"/>
      <c r="V38"/>
      <c r="W38"/>
      <c r="X38"/>
      <c r="Y38"/>
      <c r="Z38"/>
    </row>
    <row r="39" spans="1:26">
      <c r="A39" s="41">
        <f t="shared" ref="A39:A49" si="6">A38+0.01</f>
        <v>3.0199999999999996</v>
      </c>
      <c r="B39" s="30" t="s">
        <v>48</v>
      </c>
      <c r="C39" s="304"/>
      <c r="D39" s="63" t="s">
        <v>19</v>
      </c>
      <c r="E39" s="63">
        <f>ROUND(E$38*5%,0)</f>
        <v>0</v>
      </c>
      <c r="F39" s="63"/>
      <c r="G39" s="27"/>
      <c r="H39" s="88">
        <f t="shared" si="5"/>
        <v>0</v>
      </c>
      <c r="I39" s="229"/>
      <c r="J39" s="229"/>
      <c r="K39" s="229"/>
      <c r="L39" s="229"/>
      <c r="M39" s="229"/>
      <c r="N39" s="229"/>
      <c r="O39" s="229"/>
      <c r="P39" s="229"/>
      <c r="Q39" s="229"/>
      <c r="R39" s="229"/>
      <c r="S39" s="229"/>
      <c r="T39" s="229"/>
      <c r="U39"/>
      <c r="V39"/>
      <c r="W39"/>
      <c r="X39"/>
      <c r="Y39"/>
      <c r="Z39"/>
    </row>
    <row r="40" spans="1:26">
      <c r="A40" s="41">
        <f t="shared" si="6"/>
        <v>3.0299999999999994</v>
      </c>
      <c r="B40" s="30" t="s">
        <v>49</v>
      </c>
      <c r="C40" s="304"/>
      <c r="D40" s="63" t="s">
        <v>19</v>
      </c>
      <c r="E40" s="63">
        <f t="shared" ref="E40:E43" si="7">ROUND(E$38*5%,0)</f>
        <v>0</v>
      </c>
      <c r="F40" s="63"/>
      <c r="G40" s="27"/>
      <c r="H40" s="88">
        <f t="shared" si="5"/>
        <v>0</v>
      </c>
      <c r="I40" s="229"/>
      <c r="J40" s="229"/>
      <c r="K40" s="229"/>
      <c r="L40" s="229"/>
      <c r="M40" s="229"/>
      <c r="N40" s="229"/>
      <c r="O40" s="229"/>
      <c r="P40" s="229"/>
      <c r="Q40" s="229"/>
      <c r="R40" s="229"/>
      <c r="S40" s="229"/>
      <c r="T40" s="229"/>
      <c r="U40"/>
      <c r="V40"/>
      <c r="W40"/>
      <c r="X40"/>
      <c r="Y40"/>
      <c r="Z40"/>
    </row>
    <row r="41" spans="1:26">
      <c r="A41" s="41">
        <f t="shared" si="6"/>
        <v>3.0399999999999991</v>
      </c>
      <c r="B41" s="30" t="s">
        <v>50</v>
      </c>
      <c r="C41" s="304"/>
      <c r="D41" s="63" t="s">
        <v>19</v>
      </c>
      <c r="E41" s="63">
        <f t="shared" si="7"/>
        <v>0</v>
      </c>
      <c r="F41" s="63"/>
      <c r="G41" s="27"/>
      <c r="H41" s="88">
        <f t="shared" si="5"/>
        <v>0</v>
      </c>
      <c r="I41" s="229"/>
      <c r="J41" s="229"/>
      <c r="K41" s="229"/>
      <c r="L41" s="229"/>
      <c r="M41" s="229"/>
      <c r="N41" s="229"/>
      <c r="O41" s="229"/>
      <c r="P41" s="229"/>
      <c r="Q41" s="229"/>
      <c r="R41" s="229"/>
      <c r="S41" s="229"/>
      <c r="T41" s="229"/>
      <c r="U41"/>
      <c r="V41"/>
      <c r="W41"/>
      <c r="X41"/>
      <c r="Y41"/>
      <c r="Z41"/>
    </row>
    <row r="42" spans="1:26">
      <c r="A42" s="41">
        <f t="shared" si="6"/>
        <v>3.0499999999999989</v>
      </c>
      <c r="B42" s="30" t="s">
        <v>51</v>
      </c>
      <c r="C42" s="304"/>
      <c r="D42" s="63" t="s">
        <v>19</v>
      </c>
      <c r="E42" s="63">
        <f t="shared" si="7"/>
        <v>0</v>
      </c>
      <c r="F42" s="63"/>
      <c r="G42" s="27"/>
      <c r="H42" s="88">
        <f t="shared" si="5"/>
        <v>0</v>
      </c>
      <c r="I42" s="229"/>
      <c r="J42" s="229"/>
      <c r="K42" s="229"/>
      <c r="L42" s="229"/>
      <c r="M42" s="229"/>
      <c r="N42" s="229"/>
      <c r="O42" s="229"/>
      <c r="P42" s="229"/>
      <c r="Q42" s="229"/>
      <c r="R42" s="229"/>
      <c r="S42" s="229"/>
      <c r="T42" s="229"/>
      <c r="U42"/>
      <c r="V42"/>
      <c r="W42"/>
      <c r="X42"/>
      <c r="Y42"/>
      <c r="Z42"/>
    </row>
    <row r="43" spans="1:26">
      <c r="A43" s="41">
        <f t="shared" si="6"/>
        <v>3.0599999999999987</v>
      </c>
      <c r="B43" s="30" t="s">
        <v>52</v>
      </c>
      <c r="C43" s="304"/>
      <c r="D43" s="63" t="s">
        <v>19</v>
      </c>
      <c r="E43" s="63">
        <f t="shared" si="7"/>
        <v>0</v>
      </c>
      <c r="F43" s="63"/>
      <c r="G43" s="27"/>
      <c r="H43" s="88">
        <f t="shared" si="5"/>
        <v>0</v>
      </c>
      <c r="I43" s="229"/>
      <c r="J43" s="229"/>
      <c r="K43" s="229"/>
      <c r="L43" s="229"/>
      <c r="M43" s="229"/>
      <c r="N43" s="229"/>
      <c r="O43" s="229"/>
      <c r="P43" s="229"/>
      <c r="Q43" s="229"/>
      <c r="R43" s="229"/>
      <c r="S43" s="229"/>
      <c r="T43" s="229"/>
      <c r="U43"/>
      <c r="V43"/>
      <c r="W43"/>
      <c r="X43"/>
      <c r="Y43"/>
      <c r="Z43"/>
    </row>
    <row r="44" spans="1:26">
      <c r="A44" s="41">
        <f t="shared" si="6"/>
        <v>3.0699999999999985</v>
      </c>
      <c r="B44" s="30" t="s">
        <v>53</v>
      </c>
      <c r="C44" s="304"/>
      <c r="D44" s="63" t="s">
        <v>26</v>
      </c>
      <c r="E44" s="63">
        <f>ROUND(E$38*4*25%,0)</f>
        <v>7</v>
      </c>
      <c r="F44" s="63"/>
      <c r="G44" s="27"/>
      <c r="H44" s="88">
        <f t="shared" si="5"/>
        <v>0</v>
      </c>
      <c r="I44" s="229"/>
      <c r="J44" s="229"/>
      <c r="K44" s="229"/>
      <c r="L44" s="229"/>
      <c r="M44" s="229"/>
      <c r="N44" s="229"/>
      <c r="O44" s="229"/>
      <c r="P44" s="229"/>
      <c r="Q44" s="229"/>
      <c r="R44" s="229"/>
      <c r="S44" s="229"/>
      <c r="T44" s="229"/>
      <c r="U44"/>
      <c r="V44"/>
      <c r="W44"/>
      <c r="X44"/>
      <c r="Y44"/>
      <c r="Z44"/>
    </row>
    <row r="45" spans="1:26">
      <c r="A45" s="41">
        <f t="shared" si="6"/>
        <v>3.0799999999999983</v>
      </c>
      <c r="B45" s="30" t="s">
        <v>54</v>
      </c>
      <c r="C45" s="304"/>
      <c r="D45" s="63" t="s">
        <v>26</v>
      </c>
      <c r="E45" s="63">
        <f>ROUND(E$38*4*20%,0)</f>
        <v>6</v>
      </c>
      <c r="F45" s="63"/>
      <c r="G45" s="27"/>
      <c r="H45" s="88">
        <f t="shared" si="5"/>
        <v>0</v>
      </c>
      <c r="I45" s="229"/>
      <c r="J45" s="229"/>
      <c r="K45" s="229"/>
      <c r="L45" s="229"/>
      <c r="M45" s="229"/>
      <c r="N45" s="229"/>
      <c r="O45" s="229"/>
      <c r="P45" s="229"/>
      <c r="Q45" s="229"/>
      <c r="R45" s="229"/>
      <c r="S45" s="229"/>
      <c r="T45" s="229"/>
      <c r="U45"/>
      <c r="V45"/>
      <c r="W45"/>
      <c r="X45"/>
      <c r="Y45"/>
      <c r="Z45"/>
    </row>
    <row r="46" spans="1:26">
      <c r="A46" s="41">
        <f t="shared" si="6"/>
        <v>3.0899999999999981</v>
      </c>
      <c r="B46" s="30" t="s">
        <v>55</v>
      </c>
      <c r="C46" s="304"/>
      <c r="D46" s="63" t="s">
        <v>26</v>
      </c>
      <c r="E46" s="63">
        <f>ROUND(E$38*4*10%,0)</f>
        <v>3</v>
      </c>
      <c r="F46" s="63"/>
      <c r="G46" s="27"/>
      <c r="H46" s="88">
        <f t="shared" si="5"/>
        <v>0</v>
      </c>
      <c r="I46" s="229"/>
      <c r="J46" s="229"/>
      <c r="K46" s="229"/>
      <c r="L46" s="229"/>
      <c r="M46" s="229"/>
      <c r="N46" s="229"/>
      <c r="O46" s="229"/>
      <c r="P46" s="229"/>
      <c r="Q46" s="229"/>
      <c r="R46" s="229"/>
      <c r="S46" s="229"/>
      <c r="T46" s="229"/>
      <c r="U46"/>
      <c r="V46"/>
      <c r="W46"/>
      <c r="X46"/>
      <c r="Y46"/>
      <c r="Z46"/>
    </row>
    <row r="47" spans="1:26">
      <c r="A47" s="41">
        <f t="shared" si="6"/>
        <v>3.0999999999999979</v>
      </c>
      <c r="B47" s="30" t="s">
        <v>56</v>
      </c>
      <c r="C47" s="304"/>
      <c r="D47" s="63" t="s">
        <v>26</v>
      </c>
      <c r="E47" s="63">
        <f>ROUND(E$38*4*3%,0)</f>
        <v>1</v>
      </c>
      <c r="F47" s="63"/>
      <c r="G47" s="27"/>
      <c r="H47" s="88">
        <f t="shared" si="5"/>
        <v>0</v>
      </c>
      <c r="I47" s="229"/>
      <c r="J47" s="229"/>
      <c r="K47" s="229"/>
      <c r="L47" s="229"/>
      <c r="M47" s="229"/>
      <c r="N47" s="229"/>
      <c r="O47" s="229"/>
      <c r="P47" s="229"/>
      <c r="Q47" s="229"/>
      <c r="R47" s="229"/>
      <c r="S47" s="229"/>
      <c r="T47" s="229"/>
      <c r="U47"/>
      <c r="V47"/>
      <c r="W47"/>
      <c r="X47"/>
      <c r="Y47"/>
      <c r="Z47"/>
    </row>
    <row r="48" spans="1:26">
      <c r="A48" s="41">
        <f t="shared" si="6"/>
        <v>3.1099999999999977</v>
      </c>
      <c r="B48" s="30" t="s">
        <v>57</v>
      </c>
      <c r="C48" s="304"/>
      <c r="D48" s="63" t="s">
        <v>26</v>
      </c>
      <c r="E48" s="63">
        <f>ROUND(E$38*4*3%,0)</f>
        <v>1</v>
      </c>
      <c r="F48" s="63"/>
      <c r="G48" s="27"/>
      <c r="H48" s="88">
        <f t="shared" si="5"/>
        <v>0</v>
      </c>
      <c r="I48" s="229"/>
      <c r="J48" s="229"/>
      <c r="K48" s="229"/>
      <c r="L48" s="229"/>
      <c r="M48" s="229"/>
      <c r="N48" s="229"/>
      <c r="O48" s="229"/>
      <c r="P48" s="229"/>
      <c r="Q48" s="229"/>
      <c r="R48" s="229"/>
      <c r="S48" s="229"/>
      <c r="T48" s="229"/>
      <c r="U48"/>
      <c r="V48"/>
      <c r="W48"/>
      <c r="X48"/>
      <c r="Y48"/>
      <c r="Z48"/>
    </row>
    <row r="49" spans="1:26">
      <c r="A49" s="41">
        <f t="shared" si="6"/>
        <v>3.1199999999999974</v>
      </c>
      <c r="B49" s="30" t="s">
        <v>58</v>
      </c>
      <c r="C49" s="304"/>
      <c r="D49" s="63" t="s">
        <v>26</v>
      </c>
      <c r="E49" s="63">
        <f>E38*4</f>
        <v>28</v>
      </c>
      <c r="F49" s="63"/>
      <c r="G49" s="27"/>
      <c r="H49" s="88">
        <f t="shared" si="5"/>
        <v>0</v>
      </c>
      <c r="I49" s="229"/>
      <c r="J49" s="229"/>
      <c r="K49" s="229"/>
      <c r="L49" s="229"/>
      <c r="M49" s="229"/>
      <c r="N49" s="229"/>
      <c r="O49" s="229"/>
      <c r="P49" s="229"/>
      <c r="Q49" s="229"/>
      <c r="R49" s="229"/>
      <c r="S49" s="229"/>
      <c r="T49" s="229"/>
      <c r="U49"/>
      <c r="V49"/>
      <c r="W49"/>
      <c r="X49"/>
      <c r="Y49"/>
      <c r="Z49"/>
    </row>
    <row r="50" spans="1:26" s="14" customFormat="1">
      <c r="A50" s="142"/>
      <c r="B50" s="187" t="s">
        <v>32</v>
      </c>
      <c r="C50" s="306"/>
      <c r="D50" s="143"/>
      <c r="E50" s="143"/>
      <c r="F50" s="143"/>
      <c r="G50" s="29"/>
      <c r="H50" s="29">
        <f>SUM(H38:H49)</f>
        <v>0</v>
      </c>
      <c r="U50"/>
      <c r="V50"/>
      <c r="W50"/>
      <c r="X50"/>
      <c r="Y50"/>
      <c r="Z50"/>
    </row>
    <row r="51" spans="1:26" ht="93.6">
      <c r="A51" s="22">
        <f>ROUND(A49+1,0)</f>
        <v>4</v>
      </c>
      <c r="B51" s="8" t="s">
        <v>59</v>
      </c>
      <c r="C51" s="303"/>
      <c r="D51" s="59"/>
      <c r="E51" s="60"/>
      <c r="F51" s="60"/>
      <c r="G51" s="61"/>
      <c r="H51" s="91"/>
      <c r="I51" s="229"/>
      <c r="J51" s="229"/>
      <c r="K51" s="229"/>
      <c r="L51" s="229"/>
      <c r="M51" s="229"/>
      <c r="N51" s="229"/>
      <c r="O51" s="229"/>
      <c r="P51" s="229"/>
      <c r="Q51" s="229"/>
      <c r="R51" s="229"/>
      <c r="S51" s="229"/>
      <c r="T51" s="229"/>
      <c r="U51"/>
      <c r="V51"/>
      <c r="W51"/>
      <c r="X51"/>
      <c r="Y51"/>
      <c r="Z51"/>
    </row>
    <row r="52" spans="1:26" ht="31.15">
      <c r="A52" s="41">
        <f>A51+0.01</f>
        <v>4.01</v>
      </c>
      <c r="B52" s="86" t="s">
        <v>60</v>
      </c>
      <c r="C52" s="304"/>
      <c r="D52" s="42" t="s">
        <v>19</v>
      </c>
      <c r="E52" s="42">
        <f>10+1</f>
        <v>11</v>
      </c>
      <c r="F52" s="283"/>
      <c r="G52" s="81"/>
      <c r="H52" s="88">
        <f t="shared" ref="H52:H62" si="8">ROUND(E52*G52,2)</f>
        <v>0</v>
      </c>
      <c r="I52" s="229"/>
      <c r="J52" s="229"/>
      <c r="K52" s="229"/>
      <c r="L52" s="229"/>
      <c r="M52" s="229"/>
      <c r="N52" s="229"/>
      <c r="O52" s="229"/>
      <c r="P52" s="229"/>
      <c r="Q52" s="229"/>
      <c r="R52" s="229"/>
      <c r="S52" s="229"/>
      <c r="T52" s="229"/>
      <c r="U52"/>
      <c r="V52"/>
      <c r="W52"/>
      <c r="X52"/>
      <c r="Y52"/>
      <c r="Z52"/>
    </row>
    <row r="53" spans="1:26">
      <c r="A53" s="41">
        <f t="shared" ref="A53:A62" si="9">A52+0.01</f>
        <v>4.0199999999999996</v>
      </c>
      <c r="B53" s="30" t="s">
        <v>61</v>
      </c>
      <c r="C53" s="304"/>
      <c r="D53" s="42" t="s">
        <v>19</v>
      </c>
      <c r="E53" s="63">
        <v>0</v>
      </c>
      <c r="F53" s="63"/>
      <c r="G53" s="27"/>
      <c r="H53" s="88">
        <f t="shared" si="8"/>
        <v>0</v>
      </c>
      <c r="I53" s="229"/>
      <c r="J53" s="229"/>
      <c r="K53" s="229"/>
      <c r="L53" s="229"/>
      <c r="M53" s="229"/>
      <c r="N53" s="229"/>
      <c r="O53" s="229"/>
      <c r="P53" s="229"/>
      <c r="Q53" s="229"/>
      <c r="R53" s="229"/>
      <c r="S53" s="229"/>
      <c r="T53" s="229"/>
      <c r="U53"/>
      <c r="V53"/>
      <c r="W53"/>
      <c r="X53"/>
      <c r="Y53"/>
      <c r="Z53"/>
    </row>
    <row r="54" spans="1:26">
      <c r="A54" s="41">
        <f t="shared" si="9"/>
        <v>4.0299999999999994</v>
      </c>
      <c r="B54" s="30" t="s">
        <v>62</v>
      </c>
      <c r="C54" s="304"/>
      <c r="D54" s="42" t="s">
        <v>19</v>
      </c>
      <c r="E54" s="63">
        <v>0</v>
      </c>
      <c r="F54" s="63"/>
      <c r="G54" s="27"/>
      <c r="H54" s="88">
        <f t="shared" si="8"/>
        <v>0</v>
      </c>
      <c r="I54" s="229"/>
      <c r="J54" s="229"/>
      <c r="K54" s="229"/>
      <c r="L54" s="229"/>
      <c r="M54" s="229"/>
      <c r="N54" s="229"/>
      <c r="O54" s="229"/>
      <c r="P54" s="229"/>
      <c r="Q54" s="229"/>
      <c r="R54" s="229"/>
      <c r="S54" s="229"/>
      <c r="T54" s="229"/>
      <c r="U54"/>
      <c r="V54"/>
      <c r="W54"/>
      <c r="X54"/>
      <c r="Y54"/>
      <c r="Z54"/>
    </row>
    <row r="55" spans="1:26">
      <c r="A55" s="41">
        <f t="shared" si="9"/>
        <v>4.0399999999999991</v>
      </c>
      <c r="B55" s="30" t="s">
        <v>63</v>
      </c>
      <c r="C55" s="304"/>
      <c r="D55" s="42" t="s">
        <v>19</v>
      </c>
      <c r="E55" s="42">
        <v>1</v>
      </c>
      <c r="F55" s="42"/>
      <c r="G55" s="27"/>
      <c r="H55" s="88">
        <f t="shared" si="8"/>
        <v>0</v>
      </c>
      <c r="I55" s="229"/>
      <c r="J55" s="229"/>
      <c r="K55" s="229"/>
      <c r="L55" s="229"/>
      <c r="M55" s="229"/>
      <c r="N55" s="229"/>
      <c r="O55" s="229"/>
      <c r="P55" s="229"/>
      <c r="Q55" s="229"/>
      <c r="R55" s="229"/>
      <c r="S55" s="229"/>
      <c r="T55" s="229"/>
      <c r="U55"/>
      <c r="V55"/>
      <c r="W55"/>
      <c r="X55"/>
      <c r="Y55"/>
      <c r="Z55"/>
    </row>
    <row r="56" spans="1:26">
      <c r="A56" s="41">
        <f t="shared" si="9"/>
        <v>4.0499999999999989</v>
      </c>
      <c r="B56" s="30" t="s">
        <v>64</v>
      </c>
      <c r="C56" s="304"/>
      <c r="D56" s="42" t="s">
        <v>19</v>
      </c>
      <c r="E56" s="63">
        <v>0</v>
      </c>
      <c r="F56" s="63"/>
      <c r="G56" s="27"/>
      <c r="H56" s="88">
        <f t="shared" si="8"/>
        <v>0</v>
      </c>
      <c r="I56" s="229"/>
      <c r="J56" s="229"/>
      <c r="K56" s="229"/>
      <c r="L56" s="229"/>
      <c r="M56" s="229"/>
      <c r="N56" s="229"/>
      <c r="O56" s="229"/>
      <c r="P56" s="229"/>
      <c r="Q56" s="229"/>
      <c r="R56" s="229"/>
      <c r="S56" s="229"/>
      <c r="T56" s="229"/>
      <c r="U56"/>
      <c r="V56"/>
      <c r="W56"/>
      <c r="X56"/>
      <c r="Y56"/>
      <c r="Z56"/>
    </row>
    <row r="57" spans="1:26">
      <c r="A57" s="41">
        <f t="shared" si="9"/>
        <v>4.0599999999999987</v>
      </c>
      <c r="B57" s="30" t="s">
        <v>65</v>
      </c>
      <c r="C57" s="304"/>
      <c r="D57" s="42" t="s">
        <v>26</v>
      </c>
      <c r="E57" s="63">
        <f>ROUND(E$52*4*25%,0)</f>
        <v>11</v>
      </c>
      <c r="F57" s="63"/>
      <c r="G57" s="27"/>
      <c r="H57" s="88">
        <f t="shared" si="8"/>
        <v>0</v>
      </c>
      <c r="I57" s="229"/>
      <c r="J57" s="229"/>
      <c r="K57" s="229"/>
      <c r="L57" s="229"/>
      <c r="M57" s="229"/>
      <c r="N57" s="229"/>
      <c r="O57" s="229"/>
      <c r="P57" s="229"/>
      <c r="Q57" s="229"/>
      <c r="R57" s="229"/>
      <c r="S57" s="229"/>
      <c r="T57" s="229"/>
      <c r="U57"/>
      <c r="V57"/>
      <c r="W57"/>
      <c r="X57"/>
      <c r="Y57"/>
      <c r="Z57"/>
    </row>
    <row r="58" spans="1:26">
      <c r="A58" s="41">
        <f t="shared" si="9"/>
        <v>4.0699999999999985</v>
      </c>
      <c r="B58" s="30" t="s">
        <v>66</v>
      </c>
      <c r="C58" s="304"/>
      <c r="D58" s="42" t="s">
        <v>26</v>
      </c>
      <c r="E58" s="63">
        <f>ROUND(E$52*4*20%,0)</f>
        <v>9</v>
      </c>
      <c r="F58" s="63"/>
      <c r="G58" s="27"/>
      <c r="H58" s="88">
        <f t="shared" si="8"/>
        <v>0</v>
      </c>
      <c r="I58" s="229"/>
      <c r="J58" s="229"/>
      <c r="K58" s="229"/>
      <c r="L58" s="229"/>
      <c r="M58" s="229"/>
      <c r="N58" s="229"/>
      <c r="O58" s="229"/>
      <c r="P58" s="229"/>
      <c r="Q58" s="229"/>
      <c r="R58" s="229"/>
      <c r="S58" s="229"/>
      <c r="T58" s="229"/>
      <c r="U58"/>
      <c r="V58"/>
      <c r="W58"/>
      <c r="X58"/>
      <c r="Y58"/>
      <c r="Z58"/>
    </row>
    <row r="59" spans="1:26">
      <c r="A59" s="41">
        <f t="shared" si="9"/>
        <v>4.0799999999999983</v>
      </c>
      <c r="B59" s="30" t="s">
        <v>67</v>
      </c>
      <c r="C59" s="304"/>
      <c r="D59" s="42" t="s">
        <v>26</v>
      </c>
      <c r="E59" s="63">
        <f>ROUND(E$52*4*10%,0)</f>
        <v>4</v>
      </c>
      <c r="F59" s="63"/>
      <c r="G59" s="27"/>
      <c r="H59" s="88">
        <f t="shared" si="8"/>
        <v>0</v>
      </c>
      <c r="I59" s="229"/>
      <c r="J59" s="229"/>
      <c r="K59" s="229"/>
      <c r="L59" s="229"/>
      <c r="M59" s="229"/>
      <c r="N59" s="229"/>
      <c r="O59" s="229"/>
      <c r="P59" s="229"/>
      <c r="Q59" s="229"/>
      <c r="R59" s="229"/>
      <c r="S59" s="229"/>
      <c r="T59" s="229"/>
      <c r="U59"/>
      <c r="V59"/>
      <c r="W59"/>
      <c r="X59"/>
      <c r="Y59"/>
      <c r="Z59"/>
    </row>
    <row r="60" spans="1:26">
      <c r="A60" s="41">
        <f t="shared" si="9"/>
        <v>4.0899999999999981</v>
      </c>
      <c r="B60" s="30" t="s">
        <v>68</v>
      </c>
      <c r="C60" s="304"/>
      <c r="D60" s="42" t="s">
        <v>26</v>
      </c>
      <c r="E60" s="63">
        <f>ROUND(E$52*4*3%,0)</f>
        <v>1</v>
      </c>
      <c r="F60" s="63"/>
      <c r="G60" s="27"/>
      <c r="H60" s="88">
        <f t="shared" si="8"/>
        <v>0</v>
      </c>
      <c r="I60" s="229"/>
      <c r="J60" s="229"/>
      <c r="K60" s="229"/>
      <c r="L60" s="229"/>
      <c r="M60" s="229"/>
      <c r="N60" s="229"/>
      <c r="O60" s="229"/>
      <c r="P60" s="229"/>
      <c r="Q60" s="229"/>
      <c r="R60" s="229"/>
      <c r="S60" s="229"/>
      <c r="T60" s="229"/>
      <c r="U60"/>
      <c r="V60"/>
      <c r="W60"/>
      <c r="X60"/>
      <c r="Y60"/>
      <c r="Z60"/>
    </row>
    <row r="61" spans="1:26">
      <c r="A61" s="41">
        <f t="shared" si="9"/>
        <v>4.0999999999999979</v>
      </c>
      <c r="B61" s="30" t="s">
        <v>69</v>
      </c>
      <c r="C61" s="304"/>
      <c r="D61" s="42" t="s">
        <v>26</v>
      </c>
      <c r="E61" s="63">
        <f>ROUND(E$52*4*3%,0)</f>
        <v>1</v>
      </c>
      <c r="F61" s="63"/>
      <c r="G61" s="27"/>
      <c r="H61" s="88">
        <f t="shared" si="8"/>
        <v>0</v>
      </c>
      <c r="I61" s="229"/>
      <c r="J61" s="229"/>
      <c r="K61" s="229"/>
      <c r="L61" s="229"/>
      <c r="M61" s="229"/>
      <c r="N61" s="229"/>
      <c r="O61" s="229"/>
      <c r="P61" s="229"/>
      <c r="Q61" s="229"/>
      <c r="R61" s="229"/>
      <c r="S61" s="229"/>
      <c r="T61" s="229"/>
      <c r="U61"/>
      <c r="V61"/>
      <c r="W61"/>
      <c r="X61"/>
      <c r="Y61"/>
      <c r="Z61"/>
    </row>
    <row r="62" spans="1:26">
      <c r="A62" s="41">
        <f t="shared" si="9"/>
        <v>4.1099999999999977</v>
      </c>
      <c r="B62" s="30" t="s">
        <v>70</v>
      </c>
      <c r="C62" s="304"/>
      <c r="D62" s="42" t="s">
        <v>26</v>
      </c>
      <c r="E62" s="63">
        <f>E$52*4</f>
        <v>44</v>
      </c>
      <c r="F62" s="63"/>
      <c r="G62" s="27"/>
      <c r="H62" s="88">
        <f t="shared" si="8"/>
        <v>0</v>
      </c>
      <c r="I62" s="229"/>
      <c r="J62" s="229"/>
      <c r="K62" s="229"/>
      <c r="L62" s="229"/>
      <c r="M62" s="229"/>
      <c r="N62" s="229"/>
      <c r="O62" s="229"/>
      <c r="P62" s="229"/>
      <c r="Q62" s="229"/>
      <c r="R62" s="229"/>
      <c r="S62" s="229"/>
      <c r="T62" s="229"/>
      <c r="U62"/>
      <c r="V62"/>
      <c r="W62"/>
      <c r="X62"/>
      <c r="Y62"/>
      <c r="Z62"/>
    </row>
    <row r="63" spans="1:26">
      <c r="A63" s="20"/>
      <c r="B63" s="187" t="s">
        <v>32</v>
      </c>
      <c r="C63" s="307"/>
      <c r="D63" s="251"/>
      <c r="E63" s="12"/>
      <c r="F63" s="12"/>
      <c r="G63" s="50"/>
      <c r="H63" s="104">
        <f>SUM(H52:H62)</f>
        <v>0</v>
      </c>
      <c r="I63" s="229"/>
      <c r="J63" s="229"/>
      <c r="K63" s="229"/>
      <c r="L63" s="229"/>
      <c r="M63" s="229"/>
      <c r="N63" s="229"/>
      <c r="O63" s="229"/>
      <c r="P63" s="229"/>
      <c r="Q63" s="229"/>
      <c r="R63" s="229"/>
      <c r="S63" s="229"/>
      <c r="T63" s="229"/>
      <c r="U63"/>
      <c r="V63"/>
      <c r="W63"/>
      <c r="X63"/>
      <c r="Y63"/>
      <c r="Z63"/>
    </row>
    <row r="64" spans="1:26" ht="93.6">
      <c r="A64" s="22">
        <f>ROUND(A62+1,0)</f>
        <v>5</v>
      </c>
      <c r="B64" s="8" t="s">
        <v>71</v>
      </c>
      <c r="C64" s="303"/>
      <c r="D64" s="59"/>
      <c r="E64" s="60"/>
      <c r="F64" s="60"/>
      <c r="G64" s="61"/>
      <c r="H64" s="91"/>
      <c r="I64" s="229"/>
      <c r="J64" s="229"/>
      <c r="K64" s="229"/>
      <c r="L64" s="229"/>
      <c r="M64" s="229"/>
      <c r="N64" s="229"/>
      <c r="O64" s="229"/>
      <c r="P64" s="229"/>
      <c r="Q64" s="229"/>
      <c r="R64" s="229"/>
      <c r="S64" s="229"/>
      <c r="T64" s="229"/>
      <c r="U64"/>
      <c r="V64"/>
      <c r="W64"/>
      <c r="X64"/>
      <c r="Y64"/>
      <c r="Z64"/>
    </row>
    <row r="65" spans="1:26" ht="31.15">
      <c r="A65" s="41">
        <f>A64+0.01</f>
        <v>5.01</v>
      </c>
      <c r="B65" s="86" t="s">
        <v>72</v>
      </c>
      <c r="C65" s="304"/>
      <c r="D65" s="63" t="s">
        <v>19</v>
      </c>
      <c r="E65" s="63">
        <v>6</v>
      </c>
      <c r="F65" s="96"/>
      <c r="G65" s="81"/>
      <c r="H65" s="88">
        <f t="shared" ref="H65:H75" si="10">ROUND(E65*G65,2)</f>
        <v>0</v>
      </c>
      <c r="I65" s="229"/>
      <c r="J65" s="229"/>
      <c r="K65" s="229"/>
      <c r="L65" s="229"/>
      <c r="M65" s="229"/>
      <c r="N65" s="229"/>
      <c r="O65" s="229"/>
      <c r="P65" s="229"/>
      <c r="Q65" s="229"/>
      <c r="R65" s="229"/>
      <c r="S65" s="229"/>
      <c r="T65" s="229"/>
      <c r="U65"/>
      <c r="V65"/>
      <c r="W65"/>
      <c r="X65"/>
      <c r="Y65"/>
      <c r="Z65"/>
    </row>
    <row r="66" spans="1:26">
      <c r="A66" s="41">
        <f t="shared" ref="A66:A75" si="11">A65+0.01</f>
        <v>5.0199999999999996</v>
      </c>
      <c r="B66" s="30" t="s">
        <v>73</v>
      </c>
      <c r="C66" s="304"/>
      <c r="D66" s="63" t="s">
        <v>19</v>
      </c>
      <c r="E66" s="63">
        <v>0</v>
      </c>
      <c r="F66" s="63"/>
      <c r="G66" s="27"/>
      <c r="H66" s="88">
        <f t="shared" si="10"/>
        <v>0</v>
      </c>
      <c r="I66" s="229"/>
      <c r="J66" s="229"/>
      <c r="K66" s="229"/>
      <c r="L66" s="229"/>
      <c r="M66" s="229"/>
      <c r="N66" s="229"/>
      <c r="O66" s="229"/>
      <c r="P66" s="229"/>
      <c r="Q66" s="229"/>
      <c r="R66" s="229"/>
      <c r="S66" s="229"/>
      <c r="T66" s="229"/>
      <c r="U66"/>
      <c r="V66"/>
      <c r="W66"/>
      <c r="X66"/>
      <c r="Y66"/>
      <c r="Z66"/>
    </row>
    <row r="67" spans="1:26">
      <c r="A67" s="41">
        <f t="shared" si="11"/>
        <v>5.0299999999999994</v>
      </c>
      <c r="B67" s="30" t="s">
        <v>74</v>
      </c>
      <c r="C67" s="304"/>
      <c r="D67" s="63" t="s">
        <v>19</v>
      </c>
      <c r="E67" s="63">
        <v>0</v>
      </c>
      <c r="F67" s="63"/>
      <c r="G67" s="27"/>
      <c r="H67" s="88">
        <f t="shared" si="10"/>
        <v>0</v>
      </c>
      <c r="I67" s="229"/>
      <c r="J67" s="229"/>
      <c r="K67" s="229"/>
      <c r="L67" s="229"/>
      <c r="M67" s="229"/>
      <c r="N67" s="229"/>
      <c r="O67" s="229"/>
      <c r="P67" s="229"/>
      <c r="Q67" s="229"/>
      <c r="R67" s="229"/>
      <c r="S67" s="229"/>
      <c r="T67" s="229"/>
      <c r="U67"/>
      <c r="V67"/>
      <c r="W67"/>
      <c r="X67"/>
      <c r="Y67"/>
      <c r="Z67"/>
    </row>
    <row r="68" spans="1:26">
      <c r="A68" s="41">
        <f t="shared" si="11"/>
        <v>5.0399999999999991</v>
      </c>
      <c r="B68" s="30" t="s">
        <v>75</v>
      </c>
      <c r="C68" s="304"/>
      <c r="D68" s="63" t="s">
        <v>19</v>
      </c>
      <c r="E68" s="63">
        <v>1</v>
      </c>
      <c r="F68" s="63"/>
      <c r="G68" s="27"/>
      <c r="H68" s="88">
        <f t="shared" si="10"/>
        <v>0</v>
      </c>
      <c r="I68" s="229"/>
      <c r="J68" s="229"/>
      <c r="K68" s="229"/>
      <c r="L68" s="229"/>
      <c r="M68" s="229"/>
      <c r="N68" s="229"/>
      <c r="O68" s="229"/>
      <c r="P68" s="229"/>
      <c r="Q68" s="229"/>
      <c r="R68" s="229"/>
      <c r="S68" s="229"/>
      <c r="T68" s="229"/>
      <c r="U68"/>
      <c r="V68"/>
      <c r="W68"/>
      <c r="X68"/>
      <c r="Y68"/>
      <c r="Z68"/>
    </row>
    <row r="69" spans="1:26">
      <c r="A69" s="41">
        <f t="shared" si="11"/>
        <v>5.0499999999999989</v>
      </c>
      <c r="B69" s="30" t="s">
        <v>76</v>
      </c>
      <c r="C69" s="304"/>
      <c r="D69" s="63" t="s">
        <v>19</v>
      </c>
      <c r="E69" s="63">
        <v>0</v>
      </c>
      <c r="F69" s="63"/>
      <c r="G69" s="27"/>
      <c r="H69" s="88">
        <f t="shared" si="10"/>
        <v>0</v>
      </c>
      <c r="I69" s="229"/>
      <c r="J69" s="229"/>
      <c r="K69" s="229"/>
      <c r="L69" s="229"/>
      <c r="M69" s="229"/>
      <c r="N69" s="229"/>
      <c r="O69" s="229"/>
      <c r="P69" s="229"/>
      <c r="Q69" s="229"/>
      <c r="R69" s="229"/>
      <c r="S69" s="229"/>
      <c r="T69" s="229"/>
      <c r="U69"/>
      <c r="V69"/>
      <c r="W69"/>
      <c r="X69"/>
      <c r="Y69"/>
      <c r="Z69"/>
    </row>
    <row r="70" spans="1:26">
      <c r="A70" s="41">
        <f t="shared" si="11"/>
        <v>5.0599999999999987</v>
      </c>
      <c r="B70" s="30" t="s">
        <v>77</v>
      </c>
      <c r="C70" s="304"/>
      <c r="D70" s="63" t="s">
        <v>26</v>
      </c>
      <c r="E70" s="63">
        <f>ROUND(E$65*4*25%,0)</f>
        <v>6</v>
      </c>
      <c r="F70" s="63"/>
      <c r="G70" s="27"/>
      <c r="H70" s="88">
        <f t="shared" si="10"/>
        <v>0</v>
      </c>
      <c r="I70" s="229"/>
      <c r="J70" s="229"/>
      <c r="K70" s="229"/>
      <c r="L70" s="229"/>
      <c r="M70" s="229"/>
      <c r="N70" s="229"/>
      <c r="O70" s="229"/>
      <c r="P70" s="229"/>
      <c r="Q70" s="229"/>
      <c r="R70" s="229"/>
      <c r="S70" s="229"/>
      <c r="T70" s="229"/>
      <c r="U70"/>
      <c r="V70"/>
      <c r="W70"/>
      <c r="X70"/>
      <c r="Y70"/>
      <c r="Z70"/>
    </row>
    <row r="71" spans="1:26">
      <c r="A71" s="41">
        <f t="shared" si="11"/>
        <v>5.0699999999999985</v>
      </c>
      <c r="B71" s="30" t="s">
        <v>78</v>
      </c>
      <c r="C71" s="304"/>
      <c r="D71" s="63" t="s">
        <v>26</v>
      </c>
      <c r="E71" s="63">
        <f>ROUND(E$65*4*20%,0)</f>
        <v>5</v>
      </c>
      <c r="F71" s="63"/>
      <c r="G71" s="27"/>
      <c r="H71" s="88">
        <f t="shared" si="10"/>
        <v>0</v>
      </c>
      <c r="I71" s="229"/>
      <c r="J71" s="229"/>
      <c r="K71" s="229"/>
      <c r="L71" s="229"/>
      <c r="M71" s="229"/>
      <c r="N71" s="229"/>
      <c r="O71" s="229"/>
      <c r="P71" s="229"/>
      <c r="Q71" s="229"/>
      <c r="R71" s="229"/>
      <c r="S71" s="229"/>
      <c r="T71" s="229"/>
      <c r="U71"/>
      <c r="V71"/>
      <c r="W71"/>
      <c r="X71"/>
      <c r="Y71"/>
      <c r="Z71"/>
    </row>
    <row r="72" spans="1:26">
      <c r="A72" s="41">
        <f t="shared" si="11"/>
        <v>5.0799999999999983</v>
      </c>
      <c r="B72" s="30" t="s">
        <v>79</v>
      </c>
      <c r="C72" s="304"/>
      <c r="D72" s="63" t="s">
        <v>26</v>
      </c>
      <c r="E72" s="63">
        <f>ROUND(E$65*4*10%,0)</f>
        <v>2</v>
      </c>
      <c r="F72" s="63"/>
      <c r="G72" s="27"/>
      <c r="H72" s="88">
        <f t="shared" si="10"/>
        <v>0</v>
      </c>
      <c r="I72" s="229"/>
      <c r="J72" s="229"/>
      <c r="K72" s="229"/>
      <c r="L72" s="229"/>
      <c r="M72" s="229"/>
      <c r="N72" s="229"/>
      <c r="O72" s="229"/>
      <c r="P72" s="229"/>
      <c r="Q72" s="229"/>
      <c r="R72" s="229"/>
      <c r="S72" s="229"/>
      <c r="T72" s="229"/>
      <c r="U72"/>
      <c r="V72"/>
      <c r="W72"/>
      <c r="X72"/>
      <c r="Y72"/>
      <c r="Z72"/>
    </row>
    <row r="73" spans="1:26">
      <c r="A73" s="41">
        <f t="shared" si="11"/>
        <v>5.0899999999999981</v>
      </c>
      <c r="B73" s="30" t="s">
        <v>80</v>
      </c>
      <c r="C73" s="304"/>
      <c r="D73" s="63" t="s">
        <v>26</v>
      </c>
      <c r="E73" s="63">
        <f>ROUND(E$65*4*3%,0)</f>
        <v>1</v>
      </c>
      <c r="F73" s="63"/>
      <c r="G73" s="27"/>
      <c r="H73" s="88">
        <f t="shared" si="10"/>
        <v>0</v>
      </c>
      <c r="I73" s="229"/>
      <c r="J73" s="229"/>
      <c r="K73" s="229"/>
      <c r="L73" s="229"/>
      <c r="M73" s="229"/>
      <c r="N73" s="229"/>
      <c r="O73" s="229"/>
      <c r="P73" s="229"/>
      <c r="Q73" s="229"/>
      <c r="R73" s="229"/>
      <c r="S73" s="229"/>
      <c r="T73" s="229"/>
      <c r="U73"/>
      <c r="V73"/>
      <c r="W73"/>
      <c r="X73"/>
      <c r="Y73"/>
      <c r="Z73"/>
    </row>
    <row r="74" spans="1:26">
      <c r="A74" s="41">
        <f t="shared" si="11"/>
        <v>5.0999999999999979</v>
      </c>
      <c r="B74" s="30" t="s">
        <v>81</v>
      </c>
      <c r="C74" s="304"/>
      <c r="D74" s="63" t="s">
        <v>26</v>
      </c>
      <c r="E74" s="63">
        <f>ROUND(E$65*4*3%,0)</f>
        <v>1</v>
      </c>
      <c r="F74" s="63"/>
      <c r="G74" s="27"/>
      <c r="H74" s="88">
        <f t="shared" si="10"/>
        <v>0</v>
      </c>
      <c r="I74" s="229"/>
      <c r="J74" s="229"/>
      <c r="K74" s="229"/>
      <c r="L74" s="229"/>
      <c r="M74" s="229"/>
      <c r="N74" s="229"/>
      <c r="O74" s="229"/>
      <c r="P74" s="229"/>
      <c r="Q74" s="229"/>
      <c r="R74" s="229"/>
      <c r="S74" s="229"/>
      <c r="T74" s="229"/>
      <c r="U74"/>
      <c r="V74"/>
      <c r="W74"/>
      <c r="X74"/>
      <c r="Y74"/>
      <c r="Z74"/>
    </row>
    <row r="75" spans="1:26">
      <c r="A75" s="41">
        <f t="shared" si="11"/>
        <v>5.1099999999999977</v>
      </c>
      <c r="B75" s="30" t="s">
        <v>82</v>
      </c>
      <c r="C75" s="304"/>
      <c r="D75" s="63" t="s">
        <v>26</v>
      </c>
      <c r="E75" s="63">
        <f>E$65*4</f>
        <v>24</v>
      </c>
      <c r="F75" s="63"/>
      <c r="G75" s="27"/>
      <c r="H75" s="88">
        <f t="shared" si="10"/>
        <v>0</v>
      </c>
      <c r="I75" s="229"/>
      <c r="J75" s="229"/>
      <c r="K75" s="229"/>
      <c r="L75" s="229"/>
      <c r="M75" s="229"/>
      <c r="N75" s="229"/>
      <c r="O75" s="229"/>
      <c r="P75" s="229"/>
      <c r="Q75" s="229"/>
      <c r="R75" s="229"/>
      <c r="S75" s="229"/>
      <c r="T75" s="229"/>
      <c r="U75"/>
      <c r="V75"/>
      <c r="W75"/>
      <c r="X75"/>
      <c r="Y75"/>
      <c r="Z75"/>
    </row>
    <row r="76" spans="1:26">
      <c r="A76" s="142"/>
      <c r="B76" s="187" t="s">
        <v>32</v>
      </c>
      <c r="C76" s="306"/>
      <c r="D76" s="143"/>
      <c r="E76" s="143"/>
      <c r="F76" s="143"/>
      <c r="G76" s="29"/>
      <c r="H76" s="29">
        <f>SUM(H65:H75)</f>
        <v>0</v>
      </c>
      <c r="I76" s="229"/>
      <c r="J76" s="229"/>
      <c r="K76" s="229"/>
      <c r="L76" s="229"/>
      <c r="M76" s="229"/>
      <c r="N76" s="229"/>
      <c r="O76" s="229"/>
      <c r="P76" s="229"/>
      <c r="Q76" s="229"/>
      <c r="R76" s="229"/>
      <c r="S76" s="229"/>
      <c r="T76" s="229"/>
      <c r="U76"/>
      <c r="V76"/>
      <c r="W76"/>
      <c r="X76"/>
      <c r="Y76"/>
      <c r="Z76"/>
    </row>
    <row r="77" spans="1:26" ht="93.6">
      <c r="A77" s="22">
        <f>ROUND(A75+1,0)</f>
        <v>6</v>
      </c>
      <c r="B77" s="8" t="s">
        <v>83</v>
      </c>
      <c r="C77" s="303"/>
      <c r="D77" s="59"/>
      <c r="E77" s="60"/>
      <c r="F77" s="60"/>
      <c r="G77" s="61"/>
      <c r="H77" s="91"/>
      <c r="I77" s="229"/>
      <c r="J77" s="229"/>
      <c r="K77" s="229"/>
      <c r="L77" s="229"/>
      <c r="M77" s="229"/>
      <c r="N77" s="229"/>
      <c r="O77" s="229"/>
      <c r="P77" s="229"/>
      <c r="Q77" s="229"/>
      <c r="R77" s="229"/>
      <c r="S77" s="229"/>
      <c r="T77" s="229"/>
      <c r="U77"/>
      <c r="V77"/>
      <c r="W77"/>
      <c r="X77"/>
      <c r="Y77"/>
      <c r="Z77"/>
    </row>
    <row r="78" spans="1:26" ht="31.15">
      <c r="A78" s="41">
        <f>A77+0.01</f>
        <v>6.01</v>
      </c>
      <c r="B78" s="86" t="s">
        <v>84</v>
      </c>
      <c r="C78" s="308"/>
      <c r="D78" s="43" t="s">
        <v>19</v>
      </c>
      <c r="E78" s="63">
        <v>2</v>
      </c>
      <c r="F78" s="96"/>
      <c r="G78" s="81"/>
      <c r="H78" s="88">
        <f t="shared" ref="H78:H87" si="12">ROUND(E78*G78,2)</f>
        <v>0</v>
      </c>
      <c r="I78" s="229"/>
      <c r="J78" s="229"/>
      <c r="K78" s="229"/>
      <c r="L78" s="229"/>
      <c r="M78" s="229"/>
      <c r="N78" s="229"/>
      <c r="O78" s="229"/>
      <c r="P78" s="229"/>
      <c r="Q78" s="229"/>
      <c r="R78" s="229"/>
      <c r="S78" s="229"/>
      <c r="T78" s="229"/>
      <c r="U78"/>
      <c r="V78"/>
      <c r="W78"/>
      <c r="X78"/>
      <c r="Y78"/>
      <c r="Z78"/>
    </row>
    <row r="79" spans="1:26">
      <c r="A79" s="41">
        <f t="shared" ref="A79:A87" si="13">A78+0.01</f>
        <v>6.02</v>
      </c>
      <c r="B79" s="30" t="s">
        <v>85</v>
      </c>
      <c r="C79" s="308"/>
      <c r="D79" s="43" t="s">
        <v>19</v>
      </c>
      <c r="E79" s="63">
        <v>0</v>
      </c>
      <c r="F79" s="96"/>
      <c r="G79" s="81"/>
      <c r="H79" s="88">
        <f t="shared" si="12"/>
        <v>0</v>
      </c>
      <c r="I79" s="229"/>
      <c r="J79" s="229"/>
      <c r="K79" s="229"/>
      <c r="L79" s="229"/>
      <c r="M79" s="229"/>
      <c r="N79" s="229"/>
      <c r="O79" s="229"/>
      <c r="P79" s="229"/>
      <c r="Q79" s="229"/>
      <c r="R79" s="229"/>
      <c r="S79" s="229"/>
      <c r="T79" s="229"/>
      <c r="U79"/>
      <c r="V79"/>
      <c r="W79"/>
      <c r="X79"/>
      <c r="Y79"/>
      <c r="Z79"/>
    </row>
    <row r="80" spans="1:26">
      <c r="A80" s="41">
        <f t="shared" si="13"/>
        <v>6.0299999999999994</v>
      </c>
      <c r="B80" s="30" t="s">
        <v>86</v>
      </c>
      <c r="C80" s="308"/>
      <c r="D80" s="43" t="s">
        <v>19</v>
      </c>
      <c r="E80" s="63">
        <v>0</v>
      </c>
      <c r="F80" s="96"/>
      <c r="G80" s="81"/>
      <c r="H80" s="88">
        <f t="shared" si="12"/>
        <v>0</v>
      </c>
      <c r="I80" s="229"/>
      <c r="J80" s="229"/>
      <c r="K80" s="229"/>
      <c r="L80" s="229"/>
      <c r="M80" s="229"/>
      <c r="N80" s="229"/>
      <c r="O80" s="229"/>
      <c r="P80" s="229"/>
      <c r="Q80" s="229"/>
      <c r="R80" s="229"/>
      <c r="S80" s="229"/>
      <c r="T80" s="229"/>
      <c r="U80"/>
      <c r="V80"/>
      <c r="W80"/>
      <c r="X80"/>
      <c r="Y80"/>
      <c r="Z80"/>
    </row>
    <row r="81" spans="1:26">
      <c r="A81" s="41">
        <f t="shared" si="13"/>
        <v>6.0399999999999991</v>
      </c>
      <c r="B81" s="30" t="s">
        <v>87</v>
      </c>
      <c r="C81" s="308"/>
      <c r="D81" s="43" t="s">
        <v>19</v>
      </c>
      <c r="E81" s="63">
        <v>0</v>
      </c>
      <c r="F81" s="96"/>
      <c r="G81" s="81"/>
      <c r="H81" s="88">
        <f t="shared" si="12"/>
        <v>0</v>
      </c>
      <c r="I81" s="229"/>
      <c r="J81" s="229"/>
      <c r="K81" s="229"/>
      <c r="L81" s="229"/>
      <c r="M81" s="229"/>
      <c r="N81" s="229"/>
      <c r="O81" s="229"/>
      <c r="P81" s="229"/>
      <c r="Q81" s="229"/>
      <c r="R81" s="229"/>
      <c r="S81" s="229"/>
      <c r="T81" s="229"/>
      <c r="U81"/>
      <c r="V81"/>
      <c r="W81"/>
      <c r="X81"/>
      <c r="Y81"/>
      <c r="Z81"/>
    </row>
    <row r="82" spans="1:26">
      <c r="A82" s="41">
        <f t="shared" si="13"/>
        <v>6.0499999999999989</v>
      </c>
      <c r="B82" s="30" t="s">
        <v>88</v>
      </c>
      <c r="C82" s="308"/>
      <c r="D82" s="43" t="s">
        <v>26</v>
      </c>
      <c r="E82" s="63">
        <f>ROUND(E$78*4*25%,0)</f>
        <v>2</v>
      </c>
      <c r="F82" s="96"/>
      <c r="G82" s="81"/>
      <c r="H82" s="88">
        <f t="shared" si="12"/>
        <v>0</v>
      </c>
      <c r="I82" s="229"/>
      <c r="J82" s="229"/>
      <c r="K82" s="229"/>
      <c r="L82" s="229"/>
      <c r="M82" s="229"/>
      <c r="N82" s="229"/>
      <c r="O82" s="229"/>
      <c r="P82" s="229"/>
      <c r="Q82" s="229"/>
      <c r="R82" s="229"/>
      <c r="S82" s="229"/>
      <c r="T82" s="229"/>
      <c r="U82"/>
      <c r="V82"/>
      <c r="W82"/>
      <c r="X82"/>
      <c r="Y82"/>
      <c r="Z82"/>
    </row>
    <row r="83" spans="1:26">
      <c r="A83" s="41">
        <f t="shared" si="13"/>
        <v>6.0599999999999987</v>
      </c>
      <c r="B83" s="30" t="s">
        <v>89</v>
      </c>
      <c r="C83" s="308"/>
      <c r="D83" s="43" t="s">
        <v>26</v>
      </c>
      <c r="E83" s="63">
        <f>ROUND(E$78*4*20%,0)</f>
        <v>2</v>
      </c>
      <c r="F83" s="96"/>
      <c r="G83" s="81"/>
      <c r="H83" s="88">
        <f t="shared" si="12"/>
        <v>0</v>
      </c>
      <c r="I83" s="229"/>
      <c r="J83" s="229"/>
      <c r="K83" s="229"/>
      <c r="L83" s="229"/>
      <c r="M83" s="229"/>
      <c r="N83" s="229"/>
      <c r="O83" s="229"/>
      <c r="P83" s="229"/>
      <c r="Q83" s="229"/>
      <c r="R83" s="229"/>
      <c r="S83" s="229"/>
      <c r="T83" s="229"/>
      <c r="U83"/>
      <c r="V83"/>
      <c r="W83"/>
      <c r="X83"/>
      <c r="Y83"/>
      <c r="Z83"/>
    </row>
    <row r="84" spans="1:26">
      <c r="A84" s="41">
        <f t="shared" si="13"/>
        <v>6.0699999999999985</v>
      </c>
      <c r="B84" s="30" t="s">
        <v>90</v>
      </c>
      <c r="C84" s="308"/>
      <c r="D84" s="43" t="s">
        <v>26</v>
      </c>
      <c r="E84" s="63">
        <f>ROUND(E$78*4*10%,0)</f>
        <v>1</v>
      </c>
      <c r="F84" s="96"/>
      <c r="G84" s="81"/>
      <c r="H84" s="88">
        <f t="shared" si="12"/>
        <v>0</v>
      </c>
      <c r="I84" s="229"/>
      <c r="J84" s="229"/>
      <c r="K84" s="229"/>
      <c r="L84" s="229"/>
      <c r="M84" s="229"/>
      <c r="N84" s="229"/>
      <c r="O84" s="229"/>
      <c r="P84" s="229"/>
      <c r="Q84" s="229"/>
      <c r="R84" s="229"/>
      <c r="S84" s="229"/>
      <c r="T84" s="229"/>
      <c r="U84"/>
      <c r="V84"/>
      <c r="W84"/>
      <c r="X84"/>
      <c r="Y84"/>
      <c r="Z84"/>
    </row>
    <row r="85" spans="1:26">
      <c r="A85" s="41">
        <f t="shared" si="13"/>
        <v>6.0799999999999983</v>
      </c>
      <c r="B85" s="30" t="s">
        <v>91</v>
      </c>
      <c r="C85" s="308"/>
      <c r="D85" s="43" t="s">
        <v>26</v>
      </c>
      <c r="E85" s="63">
        <f>ROUND(E$78*4*3%,0)</f>
        <v>0</v>
      </c>
      <c r="F85" s="96"/>
      <c r="G85" s="81"/>
      <c r="H85" s="88">
        <f t="shared" si="12"/>
        <v>0</v>
      </c>
      <c r="I85" s="229"/>
      <c r="J85" s="229"/>
      <c r="K85" s="229"/>
      <c r="L85" s="229"/>
      <c r="M85" s="229"/>
      <c r="N85" s="229"/>
      <c r="O85" s="229"/>
      <c r="P85" s="229"/>
      <c r="Q85" s="229"/>
      <c r="R85" s="229"/>
      <c r="S85" s="229"/>
      <c r="T85" s="229"/>
      <c r="U85"/>
      <c r="V85"/>
      <c r="W85"/>
      <c r="X85"/>
      <c r="Y85"/>
      <c r="Z85"/>
    </row>
    <row r="86" spans="1:26">
      <c r="A86" s="41">
        <f t="shared" si="13"/>
        <v>6.0899999999999981</v>
      </c>
      <c r="B86" s="30" t="s">
        <v>92</v>
      </c>
      <c r="C86" s="308"/>
      <c r="D86" s="43" t="s">
        <v>26</v>
      </c>
      <c r="E86" s="63">
        <f>ROUND(E$78*4*3%,0)</f>
        <v>0</v>
      </c>
      <c r="F86" s="96"/>
      <c r="G86" s="81"/>
      <c r="H86" s="88">
        <f t="shared" si="12"/>
        <v>0</v>
      </c>
      <c r="I86" s="229"/>
      <c r="J86" s="229"/>
      <c r="K86" s="229"/>
      <c r="L86" s="229"/>
      <c r="M86" s="229"/>
      <c r="N86" s="229"/>
      <c r="O86" s="229"/>
      <c r="P86" s="229"/>
      <c r="Q86" s="229"/>
      <c r="R86" s="229"/>
      <c r="S86" s="229"/>
      <c r="T86" s="229"/>
      <c r="U86"/>
      <c r="V86"/>
      <c r="W86"/>
      <c r="X86"/>
      <c r="Y86"/>
      <c r="Z86"/>
    </row>
    <row r="87" spans="1:26">
      <c r="A87" s="41">
        <f t="shared" si="13"/>
        <v>6.0999999999999979</v>
      </c>
      <c r="B87" s="30" t="s">
        <v>93</v>
      </c>
      <c r="C87" s="308"/>
      <c r="D87" s="43" t="s">
        <v>26</v>
      </c>
      <c r="E87" s="63">
        <f>E$78*4</f>
        <v>8</v>
      </c>
      <c r="F87" s="96"/>
      <c r="G87" s="81"/>
      <c r="H87" s="88">
        <f t="shared" si="12"/>
        <v>0</v>
      </c>
      <c r="I87" s="229"/>
      <c r="J87" s="229"/>
      <c r="K87" s="229"/>
      <c r="L87" s="229"/>
      <c r="M87" s="229"/>
      <c r="N87" s="229"/>
      <c r="O87" s="229"/>
      <c r="P87" s="229"/>
      <c r="Q87" s="229"/>
      <c r="R87" s="229"/>
      <c r="S87" s="229"/>
      <c r="T87" s="229"/>
      <c r="U87"/>
      <c r="V87"/>
      <c r="W87"/>
      <c r="X87"/>
      <c r="Y87"/>
      <c r="Z87"/>
    </row>
    <row r="88" spans="1:26">
      <c r="A88" s="20"/>
      <c r="B88" s="187" t="s">
        <v>32</v>
      </c>
      <c r="C88" s="309"/>
      <c r="D88" s="12"/>
      <c r="E88" s="12"/>
      <c r="F88" s="12"/>
      <c r="G88" s="46"/>
      <c r="H88" s="29">
        <f>SUM(H78:H87)</f>
        <v>0</v>
      </c>
      <c r="I88" s="229"/>
      <c r="J88" s="229"/>
      <c r="K88" s="229"/>
      <c r="L88" s="229"/>
      <c r="M88" s="229"/>
      <c r="N88" s="229"/>
      <c r="O88" s="229"/>
      <c r="P88" s="229"/>
      <c r="Q88" s="229"/>
      <c r="R88" s="229"/>
      <c r="S88" s="229"/>
      <c r="T88" s="229"/>
      <c r="U88"/>
      <c r="V88"/>
      <c r="W88"/>
      <c r="X88"/>
      <c r="Y88"/>
      <c r="Z88"/>
    </row>
    <row r="89" spans="1:26" ht="93.6">
      <c r="A89" s="22">
        <f>ROUND(A87+1,0)</f>
        <v>7</v>
      </c>
      <c r="B89" s="8" t="s">
        <v>94</v>
      </c>
      <c r="C89" s="303"/>
      <c r="D89" s="59"/>
      <c r="E89" s="60"/>
      <c r="F89" s="60"/>
      <c r="G89" s="61"/>
      <c r="H89" s="91"/>
      <c r="I89" s="229"/>
      <c r="J89" s="229"/>
      <c r="K89" s="229"/>
      <c r="L89" s="229"/>
      <c r="M89" s="229"/>
      <c r="N89" s="229"/>
      <c r="O89" s="229"/>
      <c r="P89" s="229"/>
      <c r="Q89" s="229"/>
      <c r="R89" s="229"/>
      <c r="S89" s="229"/>
      <c r="T89" s="229"/>
      <c r="U89"/>
      <c r="V89"/>
      <c r="W89"/>
      <c r="X89"/>
      <c r="Y89"/>
      <c r="Z89"/>
    </row>
    <row r="90" spans="1:26" ht="31.15">
      <c r="A90" s="41">
        <f>A89+0.01</f>
        <v>7.01</v>
      </c>
      <c r="B90" s="86" t="s">
        <v>95</v>
      </c>
      <c r="C90" s="308"/>
      <c r="D90" s="252" t="s">
        <v>96</v>
      </c>
      <c r="E90" s="63">
        <v>2</v>
      </c>
      <c r="F90" s="96"/>
      <c r="G90" s="81"/>
      <c r="H90" s="88">
        <f t="shared" ref="H90:H98" si="14">ROUND(E90*G90,2)</f>
        <v>0</v>
      </c>
      <c r="I90" s="229"/>
      <c r="J90" s="229"/>
      <c r="K90" s="229"/>
      <c r="L90" s="229"/>
      <c r="M90" s="229"/>
      <c r="N90" s="229"/>
      <c r="O90" s="229"/>
      <c r="P90" s="229"/>
      <c r="Q90" s="229"/>
      <c r="R90" s="229"/>
      <c r="S90" s="229"/>
      <c r="T90" s="229"/>
      <c r="U90"/>
      <c r="V90"/>
      <c r="W90"/>
      <c r="X90"/>
      <c r="Y90"/>
      <c r="Z90"/>
    </row>
    <row r="91" spans="1:26" ht="31.15">
      <c r="A91" s="41">
        <f t="shared" ref="A91:A98" si="15">A90+0.01</f>
        <v>7.02</v>
      </c>
      <c r="B91" s="30" t="s">
        <v>97</v>
      </c>
      <c r="C91" s="308"/>
      <c r="D91" s="252" t="s">
        <v>96</v>
      </c>
      <c r="E91" s="63">
        <v>1</v>
      </c>
      <c r="F91" s="96"/>
      <c r="G91" s="81"/>
      <c r="H91" s="88">
        <f t="shared" si="14"/>
        <v>0</v>
      </c>
      <c r="I91" s="229"/>
      <c r="J91" s="229"/>
      <c r="K91" s="229"/>
      <c r="L91" s="229"/>
      <c r="M91" s="229"/>
      <c r="N91" s="229"/>
      <c r="O91" s="229"/>
      <c r="P91" s="229"/>
      <c r="Q91" s="229"/>
      <c r="R91" s="229"/>
      <c r="S91" s="229"/>
      <c r="T91" s="229"/>
      <c r="U91"/>
      <c r="V91"/>
      <c r="W91"/>
      <c r="X91"/>
      <c r="Y91"/>
      <c r="Z91"/>
    </row>
    <row r="92" spans="1:26" ht="31.15">
      <c r="A92" s="41">
        <f t="shared" si="15"/>
        <v>7.0299999999999994</v>
      </c>
      <c r="B92" s="30" t="s">
        <v>98</v>
      </c>
      <c r="C92" s="308"/>
      <c r="D92" s="252" t="s">
        <v>96</v>
      </c>
      <c r="E92" s="63">
        <v>1</v>
      </c>
      <c r="F92" s="96"/>
      <c r="G92" s="81"/>
      <c r="H92" s="88">
        <f t="shared" si="14"/>
        <v>0</v>
      </c>
      <c r="I92" s="229"/>
      <c r="J92" s="229"/>
      <c r="K92" s="229"/>
      <c r="L92" s="229"/>
      <c r="M92" s="229"/>
      <c r="N92" s="229"/>
      <c r="O92" s="229"/>
      <c r="P92" s="229"/>
      <c r="Q92" s="229"/>
      <c r="R92" s="229"/>
      <c r="S92" s="229"/>
      <c r="T92" s="229"/>
      <c r="U92"/>
      <c r="V92"/>
      <c r="W92"/>
      <c r="X92"/>
      <c r="Y92"/>
      <c r="Z92"/>
    </row>
    <row r="93" spans="1:26">
      <c r="A93" s="41">
        <f t="shared" si="15"/>
        <v>7.0399999999999991</v>
      </c>
      <c r="B93" s="30" t="s">
        <v>99</v>
      </c>
      <c r="C93" s="308"/>
      <c r="D93" s="48" t="s">
        <v>26</v>
      </c>
      <c r="E93" s="63">
        <f>ROUND(E$90*4*25%,0)</f>
        <v>2</v>
      </c>
      <c r="F93" s="96"/>
      <c r="G93" s="81"/>
      <c r="H93" s="88">
        <f t="shared" si="14"/>
        <v>0</v>
      </c>
      <c r="I93" s="229"/>
      <c r="J93" s="229"/>
      <c r="K93" s="229"/>
      <c r="L93" s="229"/>
      <c r="M93" s="229"/>
      <c r="N93" s="229"/>
      <c r="O93" s="229"/>
      <c r="P93" s="229"/>
      <c r="Q93" s="229"/>
      <c r="R93" s="229"/>
      <c r="S93" s="229"/>
      <c r="T93" s="229"/>
      <c r="U93"/>
      <c r="V93"/>
      <c r="W93"/>
      <c r="X93"/>
      <c r="Y93"/>
      <c r="Z93"/>
    </row>
    <row r="94" spans="1:26">
      <c r="A94" s="41">
        <f t="shared" si="15"/>
        <v>7.0499999999999989</v>
      </c>
      <c r="B94" s="30" t="s">
        <v>100</v>
      </c>
      <c r="C94" s="308"/>
      <c r="D94" s="48" t="s">
        <v>26</v>
      </c>
      <c r="E94" s="63">
        <f>ROUND(E$90*4*20%,0)</f>
        <v>2</v>
      </c>
      <c r="F94" s="96"/>
      <c r="G94" s="81"/>
      <c r="H94" s="88">
        <f t="shared" si="14"/>
        <v>0</v>
      </c>
      <c r="I94" s="229"/>
      <c r="J94" s="229"/>
      <c r="K94" s="229"/>
      <c r="L94" s="229"/>
      <c r="M94" s="229"/>
      <c r="N94" s="229"/>
      <c r="O94" s="229"/>
      <c r="P94" s="229"/>
      <c r="Q94" s="229"/>
      <c r="R94" s="229"/>
      <c r="S94" s="229"/>
      <c r="T94" s="229"/>
      <c r="U94"/>
      <c r="V94"/>
      <c r="W94"/>
      <c r="X94"/>
      <c r="Y94"/>
      <c r="Z94"/>
    </row>
    <row r="95" spans="1:26">
      <c r="A95" s="41">
        <f t="shared" si="15"/>
        <v>7.0599999999999987</v>
      </c>
      <c r="B95" s="30" t="s">
        <v>101</v>
      </c>
      <c r="C95" s="308"/>
      <c r="D95" s="48" t="s">
        <v>26</v>
      </c>
      <c r="E95" s="63">
        <v>1</v>
      </c>
      <c r="F95" s="96"/>
      <c r="G95" s="81"/>
      <c r="H95" s="88">
        <f t="shared" si="14"/>
        <v>0</v>
      </c>
      <c r="I95" s="229"/>
      <c r="J95" s="229"/>
      <c r="K95" s="229"/>
      <c r="L95" s="229"/>
      <c r="M95" s="229"/>
      <c r="N95" s="229"/>
      <c r="O95" s="229"/>
      <c r="P95" s="229"/>
      <c r="Q95" s="229"/>
      <c r="R95" s="229"/>
      <c r="S95" s="229"/>
      <c r="T95" s="229"/>
      <c r="U95"/>
      <c r="V95"/>
      <c r="W95"/>
      <c r="X95"/>
      <c r="Y95"/>
      <c r="Z95"/>
    </row>
    <row r="96" spans="1:26">
      <c r="A96" s="41">
        <f t="shared" si="15"/>
        <v>7.0699999999999985</v>
      </c>
      <c r="B96" s="30" t="s">
        <v>102</v>
      </c>
      <c r="C96" s="308"/>
      <c r="D96" s="48" t="s">
        <v>26</v>
      </c>
      <c r="E96" s="63">
        <v>1</v>
      </c>
      <c r="F96" s="96"/>
      <c r="G96" s="81"/>
      <c r="H96" s="88">
        <f t="shared" si="14"/>
        <v>0</v>
      </c>
      <c r="I96" s="229"/>
      <c r="J96" s="229"/>
      <c r="K96" s="229"/>
      <c r="L96" s="229"/>
      <c r="M96" s="229"/>
      <c r="N96" s="229"/>
      <c r="O96" s="229"/>
      <c r="P96" s="229"/>
      <c r="Q96" s="229"/>
      <c r="R96" s="229"/>
      <c r="S96" s="229"/>
      <c r="T96" s="229"/>
      <c r="U96"/>
      <c r="V96"/>
      <c r="W96"/>
      <c r="X96"/>
      <c r="Y96"/>
      <c r="Z96"/>
    </row>
    <row r="97" spans="1:26">
      <c r="A97" s="41">
        <f t="shared" si="15"/>
        <v>7.0799999999999983</v>
      </c>
      <c r="B97" s="30" t="s">
        <v>103</v>
      </c>
      <c r="C97" s="308"/>
      <c r="D97" s="48" t="s">
        <v>26</v>
      </c>
      <c r="E97" s="63">
        <v>1</v>
      </c>
      <c r="F97" s="96"/>
      <c r="G97" s="81"/>
      <c r="H97" s="88">
        <f t="shared" si="14"/>
        <v>0</v>
      </c>
      <c r="I97" s="229"/>
      <c r="J97" s="229"/>
      <c r="K97" s="229"/>
      <c r="L97" s="229"/>
      <c r="M97" s="229"/>
      <c r="N97" s="229"/>
      <c r="O97" s="229"/>
      <c r="P97" s="229"/>
      <c r="Q97" s="229"/>
      <c r="R97" s="229"/>
      <c r="S97" s="229"/>
      <c r="T97" s="229"/>
      <c r="U97"/>
      <c r="V97"/>
      <c r="W97"/>
      <c r="X97"/>
      <c r="Y97"/>
      <c r="Z97"/>
    </row>
    <row r="98" spans="1:26">
      <c r="A98" s="41">
        <f t="shared" si="15"/>
        <v>7.0899999999999981</v>
      </c>
      <c r="B98" s="30" t="s">
        <v>104</v>
      </c>
      <c r="C98" s="308"/>
      <c r="D98" s="48" t="s">
        <v>26</v>
      </c>
      <c r="E98" s="63">
        <f>E$90*4</f>
        <v>8</v>
      </c>
      <c r="F98" s="96"/>
      <c r="G98" s="81"/>
      <c r="H98" s="88">
        <f t="shared" si="14"/>
        <v>0</v>
      </c>
      <c r="I98" s="229"/>
      <c r="J98" s="229"/>
      <c r="K98" s="229"/>
      <c r="L98" s="229"/>
      <c r="M98" s="229"/>
      <c r="N98" s="229"/>
      <c r="O98" s="229"/>
      <c r="P98" s="229"/>
      <c r="Q98" s="229"/>
      <c r="R98" s="229"/>
      <c r="S98" s="229"/>
      <c r="T98" s="229"/>
      <c r="U98"/>
      <c r="V98"/>
      <c r="W98"/>
      <c r="X98"/>
      <c r="Y98"/>
      <c r="Z98"/>
    </row>
    <row r="99" spans="1:26">
      <c r="A99" s="20"/>
      <c r="B99" s="187" t="s">
        <v>32</v>
      </c>
      <c r="C99" s="309"/>
      <c r="D99" s="12"/>
      <c r="E99" s="12"/>
      <c r="F99" s="12"/>
      <c r="G99" s="46"/>
      <c r="H99" s="29">
        <f>SUM(H90:H98)</f>
        <v>0</v>
      </c>
      <c r="I99" s="229"/>
      <c r="J99" s="229"/>
      <c r="K99" s="229"/>
      <c r="L99" s="229"/>
      <c r="M99" s="229"/>
      <c r="N99" s="229"/>
      <c r="O99" s="229"/>
      <c r="P99" s="229"/>
      <c r="Q99" s="229"/>
      <c r="R99" s="229"/>
      <c r="S99" s="229"/>
      <c r="T99" s="229"/>
      <c r="U99"/>
      <c r="V99"/>
      <c r="W99"/>
      <c r="X99"/>
      <c r="Y99"/>
      <c r="Z99"/>
    </row>
    <row r="100" spans="1:26" ht="72" customHeight="1">
      <c r="A100" s="35" t="s">
        <v>105</v>
      </c>
      <c r="B100" s="68" t="s">
        <v>106</v>
      </c>
      <c r="C100" s="310"/>
      <c r="D100" s="36"/>
      <c r="E100" s="36"/>
      <c r="F100" s="36"/>
      <c r="G100" s="37"/>
      <c r="H100" s="37"/>
      <c r="I100" s="229"/>
      <c r="J100" s="229"/>
      <c r="K100" s="229"/>
      <c r="L100" s="229"/>
      <c r="M100" s="229"/>
      <c r="N100" s="229"/>
      <c r="O100" s="229"/>
      <c r="P100" s="229"/>
      <c r="Q100" s="229"/>
      <c r="R100" s="229"/>
      <c r="S100" s="229"/>
      <c r="T100" s="229"/>
      <c r="U100"/>
      <c r="V100"/>
      <c r="W100"/>
      <c r="X100"/>
      <c r="Y100"/>
      <c r="Z100"/>
    </row>
    <row r="101" spans="1:26" ht="62.45">
      <c r="A101" s="22">
        <f>ROUND(A98+1,0)</f>
        <v>8</v>
      </c>
      <c r="B101" s="68" t="s">
        <v>107</v>
      </c>
      <c r="C101" s="230"/>
      <c r="D101" s="76"/>
      <c r="E101" s="77"/>
      <c r="F101" s="77"/>
      <c r="G101" s="37"/>
      <c r="H101" s="78"/>
      <c r="I101" s="229"/>
      <c r="J101" s="229"/>
      <c r="K101" s="229"/>
      <c r="L101" s="229"/>
      <c r="M101" s="229"/>
      <c r="N101" s="229"/>
      <c r="O101" s="229"/>
      <c r="P101" s="229"/>
      <c r="Q101" s="229"/>
      <c r="R101" s="229"/>
      <c r="S101" s="229"/>
      <c r="T101" s="229"/>
      <c r="U101"/>
      <c r="V101"/>
      <c r="W101"/>
      <c r="X101"/>
      <c r="Y101"/>
      <c r="Z101"/>
    </row>
    <row r="102" spans="1:26">
      <c r="A102" s="41">
        <f>A101+0.01</f>
        <v>8.01</v>
      </c>
      <c r="B102" s="86" t="s">
        <v>108</v>
      </c>
      <c r="C102" s="230"/>
      <c r="D102" s="186" t="s">
        <v>109</v>
      </c>
      <c r="E102" s="256">
        <v>1</v>
      </c>
      <c r="F102" s="256"/>
      <c r="G102" s="27"/>
      <c r="H102" s="88">
        <f t="shared" ref="H102:H109" si="16">ROUND(E102*G102,2)</f>
        <v>0</v>
      </c>
      <c r="I102" s="229"/>
      <c r="J102" s="229"/>
      <c r="K102" s="229"/>
      <c r="L102" s="229"/>
      <c r="M102" s="229"/>
      <c r="N102" s="229"/>
      <c r="O102" s="229"/>
      <c r="P102" s="229"/>
      <c r="Q102" s="229"/>
      <c r="R102" s="229"/>
      <c r="S102" s="229"/>
      <c r="T102" s="229"/>
      <c r="U102"/>
      <c r="V102"/>
      <c r="W102"/>
      <c r="X102"/>
      <c r="Y102"/>
      <c r="Z102"/>
    </row>
    <row r="103" spans="1:26">
      <c r="A103" s="41">
        <f t="shared" ref="A103:A109" si="17">A102+0.01</f>
        <v>8.02</v>
      </c>
      <c r="B103" s="30" t="s">
        <v>110</v>
      </c>
      <c r="C103" s="230"/>
      <c r="D103" s="186" t="s">
        <v>109</v>
      </c>
      <c r="E103" s="256">
        <v>10</v>
      </c>
      <c r="F103" s="256"/>
      <c r="G103" s="27"/>
      <c r="H103" s="88">
        <f t="shared" si="16"/>
        <v>0</v>
      </c>
      <c r="I103" s="229"/>
      <c r="J103" s="229"/>
      <c r="K103" s="229"/>
      <c r="L103" s="229"/>
      <c r="M103" s="229"/>
      <c r="N103" s="229"/>
      <c r="O103" s="229"/>
      <c r="P103" s="229"/>
      <c r="Q103" s="229"/>
      <c r="R103" s="229"/>
      <c r="S103" s="229"/>
      <c r="T103" s="229"/>
      <c r="U103"/>
      <c r="V103"/>
      <c r="W103"/>
      <c r="X103"/>
      <c r="Y103"/>
      <c r="Z103"/>
    </row>
    <row r="104" spans="1:26">
      <c r="A104" s="41">
        <f t="shared" si="17"/>
        <v>8.0299999999999994</v>
      </c>
      <c r="B104" s="30" t="s">
        <v>111</v>
      </c>
      <c r="C104" s="230"/>
      <c r="D104" s="186" t="s">
        <v>109</v>
      </c>
      <c r="E104" s="256">
        <v>84</v>
      </c>
      <c r="F104" s="256"/>
      <c r="G104" s="27"/>
      <c r="H104" s="88">
        <f t="shared" si="16"/>
        <v>0</v>
      </c>
      <c r="I104" s="229"/>
      <c r="J104" s="229"/>
      <c r="K104" s="229"/>
      <c r="L104" s="229"/>
      <c r="M104" s="229"/>
      <c r="N104" s="229"/>
      <c r="O104" s="229"/>
      <c r="P104" s="229"/>
      <c r="Q104" s="229"/>
      <c r="R104" s="229"/>
      <c r="S104" s="229"/>
      <c r="T104" s="229"/>
      <c r="U104"/>
      <c r="V104"/>
      <c r="W104"/>
      <c r="X104"/>
      <c r="Y104"/>
      <c r="Z104"/>
    </row>
    <row r="105" spans="1:26">
      <c r="A105" s="41">
        <f t="shared" si="17"/>
        <v>8.0399999999999991</v>
      </c>
      <c r="B105" s="30" t="s">
        <v>112</v>
      </c>
      <c r="C105" s="230"/>
      <c r="D105" s="186" t="s">
        <v>109</v>
      </c>
      <c r="E105" s="256">
        <v>142</v>
      </c>
      <c r="F105" s="256"/>
      <c r="G105" s="27"/>
      <c r="H105" s="88">
        <f t="shared" si="16"/>
        <v>0</v>
      </c>
      <c r="I105" s="229"/>
      <c r="J105" s="229"/>
      <c r="K105" s="229"/>
      <c r="L105" s="229"/>
      <c r="M105" s="229"/>
      <c r="N105" s="229"/>
      <c r="O105" s="229"/>
      <c r="P105" s="229"/>
      <c r="Q105" s="229"/>
      <c r="R105" s="229"/>
      <c r="S105" s="229"/>
      <c r="T105" s="229"/>
      <c r="U105"/>
      <c r="V105"/>
      <c r="W105"/>
      <c r="X105"/>
      <c r="Y105"/>
      <c r="Z105"/>
    </row>
    <row r="106" spans="1:26">
      <c r="A106" s="41">
        <f t="shared" si="17"/>
        <v>8.0499999999999989</v>
      </c>
      <c r="B106" s="30" t="s">
        <v>113</v>
      </c>
      <c r="C106" s="230"/>
      <c r="D106" s="186" t="s">
        <v>109</v>
      </c>
      <c r="E106" s="256">
        <v>281</v>
      </c>
      <c r="F106" s="256"/>
      <c r="G106" s="27"/>
      <c r="H106" s="88">
        <f t="shared" si="16"/>
        <v>0</v>
      </c>
      <c r="I106" s="229"/>
      <c r="J106" s="229"/>
      <c r="K106" s="229"/>
      <c r="L106" s="229"/>
      <c r="M106" s="229"/>
      <c r="N106" s="229"/>
      <c r="O106" s="229"/>
      <c r="P106" s="229"/>
      <c r="Q106" s="229"/>
      <c r="R106" s="229"/>
      <c r="S106" s="229"/>
      <c r="T106" s="229"/>
      <c r="U106"/>
      <c r="V106"/>
      <c r="W106"/>
      <c r="X106"/>
      <c r="Y106"/>
      <c r="Z106"/>
    </row>
    <row r="107" spans="1:26">
      <c r="A107" s="41">
        <f t="shared" si="17"/>
        <v>8.0599999999999987</v>
      </c>
      <c r="B107" s="30" t="s">
        <v>114</v>
      </c>
      <c r="C107" s="230"/>
      <c r="D107" s="186" t="s">
        <v>109</v>
      </c>
      <c r="E107" s="256">
        <v>1</v>
      </c>
      <c r="F107" s="256"/>
      <c r="G107" s="27"/>
      <c r="H107" s="88">
        <f t="shared" si="16"/>
        <v>0</v>
      </c>
      <c r="I107" s="229"/>
      <c r="J107" s="229"/>
      <c r="K107" s="229"/>
      <c r="L107" s="229"/>
      <c r="M107" s="229"/>
      <c r="N107" s="229"/>
      <c r="O107" s="229"/>
      <c r="P107" s="229"/>
      <c r="Q107" s="229"/>
      <c r="R107" s="229"/>
      <c r="S107" s="229"/>
      <c r="T107" s="229"/>
      <c r="U107"/>
      <c r="V107"/>
      <c r="W107"/>
      <c r="X107"/>
      <c r="Y107"/>
      <c r="Z107"/>
    </row>
    <row r="108" spans="1:26">
      <c r="A108" s="41">
        <f t="shared" si="17"/>
        <v>8.0699999999999985</v>
      </c>
      <c r="B108" s="30" t="s">
        <v>115</v>
      </c>
      <c r="C108" s="230"/>
      <c r="D108" s="186" t="s">
        <v>109</v>
      </c>
      <c r="E108" s="256">
        <v>5</v>
      </c>
      <c r="F108" s="256"/>
      <c r="G108" s="27"/>
      <c r="H108" s="88">
        <f t="shared" si="16"/>
        <v>0</v>
      </c>
      <c r="I108" s="229"/>
      <c r="J108" s="229"/>
      <c r="K108" s="229"/>
      <c r="L108" s="229"/>
      <c r="M108" s="229"/>
      <c r="N108" s="229"/>
      <c r="O108" s="229"/>
      <c r="P108" s="229"/>
      <c r="Q108" s="229"/>
      <c r="R108" s="229"/>
      <c r="S108" s="229"/>
      <c r="T108" s="229"/>
      <c r="U108"/>
      <c r="V108"/>
      <c r="W108"/>
      <c r="X108"/>
      <c r="Y108"/>
      <c r="Z108"/>
    </row>
    <row r="109" spans="1:26">
      <c r="A109" s="41">
        <f t="shared" si="17"/>
        <v>8.0799999999999983</v>
      </c>
      <c r="B109" s="30" t="s">
        <v>116</v>
      </c>
      <c r="C109" s="230"/>
      <c r="D109" s="186" t="s">
        <v>109</v>
      </c>
      <c r="E109" s="256">
        <v>2</v>
      </c>
      <c r="F109" s="256"/>
      <c r="G109" s="27"/>
      <c r="H109" s="88">
        <f t="shared" si="16"/>
        <v>0</v>
      </c>
      <c r="I109" s="229"/>
      <c r="J109" s="229"/>
      <c r="K109" s="229"/>
      <c r="L109" s="229"/>
      <c r="M109" s="229"/>
      <c r="N109" s="229"/>
      <c r="O109" s="229"/>
      <c r="P109" s="229"/>
      <c r="Q109" s="229"/>
      <c r="R109" s="229"/>
      <c r="S109" s="229"/>
      <c r="T109" s="229"/>
      <c r="U109"/>
      <c r="V109"/>
      <c r="W109"/>
      <c r="X109"/>
      <c r="Y109"/>
      <c r="Z109"/>
    </row>
    <row r="110" spans="1:26">
      <c r="A110" s="20"/>
      <c r="B110" s="187" t="s">
        <v>32</v>
      </c>
      <c r="C110" s="307"/>
      <c r="D110" s="251"/>
      <c r="E110" s="12"/>
      <c r="F110" s="12"/>
      <c r="G110" s="50"/>
      <c r="H110" s="104">
        <f>SUM(H102:H109)</f>
        <v>0</v>
      </c>
      <c r="I110" s="229"/>
      <c r="J110" s="229"/>
      <c r="K110" s="229"/>
      <c r="L110" s="229"/>
      <c r="M110" s="229"/>
      <c r="N110" s="229"/>
      <c r="O110" s="229"/>
      <c r="P110" s="229"/>
      <c r="Q110" s="229"/>
      <c r="R110" s="229"/>
      <c r="S110" s="229"/>
      <c r="T110" s="229"/>
      <c r="U110"/>
      <c r="V110"/>
      <c r="W110"/>
      <c r="X110"/>
      <c r="Y110"/>
      <c r="Z110"/>
    </row>
    <row r="111" spans="1:26" ht="62.45">
      <c r="A111" s="22">
        <f>ROUND(A109+1,0)</f>
        <v>9</v>
      </c>
      <c r="B111" s="8" t="s">
        <v>117</v>
      </c>
      <c r="C111" s="303"/>
      <c r="D111" s="59"/>
      <c r="E111" s="60"/>
      <c r="F111" s="60"/>
      <c r="G111" s="61"/>
      <c r="H111" s="89"/>
      <c r="I111" s="229"/>
      <c r="J111" s="229"/>
      <c r="K111" s="229"/>
      <c r="L111" s="229"/>
      <c r="M111" s="229"/>
      <c r="N111" s="229"/>
      <c r="O111" s="229"/>
      <c r="P111" s="229"/>
      <c r="Q111" s="229"/>
      <c r="R111" s="229"/>
      <c r="S111" s="229"/>
      <c r="T111" s="229"/>
      <c r="U111"/>
      <c r="V111"/>
      <c r="W111"/>
      <c r="X111"/>
      <c r="Y111"/>
      <c r="Z111"/>
    </row>
    <row r="112" spans="1:26">
      <c r="A112" s="41">
        <f>A111+0.01</f>
        <v>9.01</v>
      </c>
      <c r="B112" s="86" t="s">
        <v>108</v>
      </c>
      <c r="C112" s="230"/>
      <c r="D112" s="186" t="s">
        <v>109</v>
      </c>
      <c r="E112" s="186">
        <v>1</v>
      </c>
      <c r="F112" s="186"/>
      <c r="G112" s="27"/>
      <c r="H112" s="88">
        <f t="shared" ref="H112:H119" si="18">ROUND(E112*G112,2)</f>
        <v>0</v>
      </c>
      <c r="I112" s="229"/>
      <c r="J112" s="229"/>
      <c r="K112" s="229"/>
      <c r="L112" s="229"/>
      <c r="M112" s="229"/>
      <c r="N112" s="229"/>
      <c r="O112" s="229"/>
      <c r="P112" s="229"/>
      <c r="Q112" s="229"/>
      <c r="R112" s="229"/>
      <c r="S112" s="229"/>
      <c r="T112" s="229"/>
      <c r="U112"/>
      <c r="V112"/>
      <c r="W112"/>
      <c r="X112"/>
      <c r="Y112"/>
      <c r="Z112"/>
    </row>
    <row r="113" spans="1:26">
      <c r="A113" s="41">
        <f t="shared" ref="A113:A119" si="19">A112+0.01</f>
        <v>9.02</v>
      </c>
      <c r="B113" s="30" t="s">
        <v>110</v>
      </c>
      <c r="C113" s="230"/>
      <c r="D113" s="186" t="s">
        <v>109</v>
      </c>
      <c r="E113" s="186">
        <v>2</v>
      </c>
      <c r="F113" s="186"/>
      <c r="G113" s="27"/>
      <c r="H113" s="88">
        <f t="shared" si="18"/>
        <v>0</v>
      </c>
      <c r="I113" s="229"/>
      <c r="J113" s="229"/>
      <c r="K113" s="229"/>
      <c r="L113" s="229"/>
      <c r="M113" s="229"/>
      <c r="N113" s="229"/>
      <c r="O113" s="229"/>
      <c r="P113" s="229"/>
      <c r="Q113" s="229"/>
      <c r="R113" s="229"/>
      <c r="S113" s="229"/>
      <c r="T113" s="229"/>
      <c r="U113"/>
      <c r="V113"/>
      <c r="W113"/>
      <c r="X113"/>
      <c r="Y113"/>
      <c r="Z113"/>
    </row>
    <row r="114" spans="1:26">
      <c r="A114" s="41">
        <f t="shared" si="19"/>
        <v>9.0299999999999994</v>
      </c>
      <c r="B114" s="30" t="s">
        <v>111</v>
      </c>
      <c r="C114" s="230"/>
      <c r="D114" s="186" t="s">
        <v>109</v>
      </c>
      <c r="E114" s="186">
        <v>8</v>
      </c>
      <c r="F114" s="186"/>
      <c r="G114" s="27"/>
      <c r="H114" s="88">
        <f t="shared" si="18"/>
        <v>0</v>
      </c>
      <c r="I114" s="229"/>
      <c r="J114" s="229"/>
      <c r="K114" s="229"/>
      <c r="L114" s="229"/>
      <c r="M114" s="229"/>
      <c r="N114" s="229"/>
      <c r="O114" s="229"/>
      <c r="P114" s="229"/>
      <c r="Q114" s="229"/>
      <c r="R114" s="229"/>
      <c r="S114" s="229"/>
      <c r="T114" s="229"/>
      <c r="U114"/>
      <c r="V114"/>
      <c r="W114"/>
      <c r="X114"/>
      <c r="Y114"/>
      <c r="Z114"/>
    </row>
    <row r="115" spans="1:26">
      <c r="A115" s="41">
        <f t="shared" si="19"/>
        <v>9.0399999999999991</v>
      </c>
      <c r="B115" s="30" t="s">
        <v>112</v>
      </c>
      <c r="C115" s="230"/>
      <c r="D115" s="186" t="s">
        <v>109</v>
      </c>
      <c r="E115" s="186">
        <v>8</v>
      </c>
      <c r="F115" s="186"/>
      <c r="G115" s="27"/>
      <c r="H115" s="88">
        <f t="shared" si="18"/>
        <v>0</v>
      </c>
      <c r="I115" s="229"/>
      <c r="J115" s="229"/>
      <c r="K115" s="229"/>
      <c r="L115" s="229"/>
      <c r="M115" s="229"/>
      <c r="N115" s="229"/>
      <c r="O115" s="229"/>
      <c r="P115" s="229"/>
      <c r="Q115" s="229"/>
      <c r="R115" s="229"/>
      <c r="S115" s="229"/>
      <c r="T115" s="229"/>
      <c r="U115"/>
      <c r="V115"/>
      <c r="W115"/>
      <c r="X115"/>
      <c r="Y115"/>
      <c r="Z115"/>
    </row>
    <row r="116" spans="1:26">
      <c r="A116" s="41">
        <f t="shared" si="19"/>
        <v>9.0499999999999989</v>
      </c>
      <c r="B116" s="30" t="s">
        <v>113</v>
      </c>
      <c r="C116" s="230"/>
      <c r="D116" s="186" t="s">
        <v>109</v>
      </c>
      <c r="E116" s="186">
        <v>15</v>
      </c>
      <c r="F116" s="186"/>
      <c r="G116" s="27"/>
      <c r="H116" s="88">
        <f t="shared" si="18"/>
        <v>0</v>
      </c>
      <c r="I116" s="229"/>
      <c r="J116" s="229"/>
      <c r="K116" s="229"/>
      <c r="L116" s="229"/>
      <c r="M116" s="229"/>
      <c r="N116" s="229"/>
      <c r="O116" s="229"/>
      <c r="P116" s="229"/>
      <c r="Q116" s="229"/>
      <c r="R116" s="229"/>
      <c r="S116" s="229"/>
      <c r="T116" s="229"/>
      <c r="U116"/>
      <c r="V116"/>
      <c r="W116"/>
      <c r="X116"/>
      <c r="Y116"/>
      <c r="Z116"/>
    </row>
    <row r="117" spans="1:26">
      <c r="A117" s="41">
        <f t="shared" si="19"/>
        <v>9.0599999999999987</v>
      </c>
      <c r="B117" s="30" t="s">
        <v>114</v>
      </c>
      <c r="C117" s="230"/>
      <c r="D117" s="186" t="s">
        <v>109</v>
      </c>
      <c r="E117" s="186">
        <v>1</v>
      </c>
      <c r="F117" s="186"/>
      <c r="G117" s="27"/>
      <c r="H117" s="88">
        <f t="shared" si="18"/>
        <v>0</v>
      </c>
      <c r="I117" s="229"/>
      <c r="J117" s="229"/>
      <c r="K117" s="229"/>
      <c r="L117" s="229"/>
      <c r="M117" s="229"/>
      <c r="N117" s="229"/>
      <c r="O117" s="229"/>
      <c r="P117" s="229"/>
      <c r="Q117" s="229"/>
      <c r="R117" s="229"/>
      <c r="S117" s="229"/>
      <c r="T117" s="229"/>
      <c r="U117"/>
      <c r="V117"/>
      <c r="W117"/>
      <c r="X117"/>
      <c r="Y117"/>
      <c r="Z117"/>
    </row>
    <row r="118" spans="1:26">
      <c r="A118" s="41">
        <f t="shared" si="19"/>
        <v>9.0699999999999985</v>
      </c>
      <c r="B118" s="30" t="s">
        <v>115</v>
      </c>
      <c r="C118" s="230"/>
      <c r="D118" s="186" t="s">
        <v>109</v>
      </c>
      <c r="E118" s="186">
        <v>1</v>
      </c>
      <c r="F118" s="186"/>
      <c r="G118" s="27"/>
      <c r="H118" s="88">
        <f t="shared" si="18"/>
        <v>0</v>
      </c>
      <c r="I118" s="229"/>
      <c r="J118" s="229"/>
      <c r="K118" s="229"/>
      <c r="L118" s="229"/>
      <c r="M118" s="229"/>
      <c r="N118" s="229"/>
      <c r="O118" s="229"/>
      <c r="P118" s="229"/>
      <c r="Q118" s="229"/>
      <c r="R118" s="229"/>
      <c r="S118" s="229"/>
      <c r="T118" s="229"/>
      <c r="U118"/>
      <c r="V118"/>
      <c r="W118"/>
      <c r="X118"/>
      <c r="Y118"/>
      <c r="Z118"/>
    </row>
    <row r="119" spans="1:26">
      <c r="A119" s="41">
        <f t="shared" si="19"/>
        <v>9.0799999999999983</v>
      </c>
      <c r="B119" s="30" t="s">
        <v>116</v>
      </c>
      <c r="C119" s="230"/>
      <c r="D119" s="186" t="s">
        <v>109</v>
      </c>
      <c r="E119" s="186">
        <v>1</v>
      </c>
      <c r="F119" s="186"/>
      <c r="G119" s="27"/>
      <c r="H119" s="88">
        <f t="shared" si="18"/>
        <v>0</v>
      </c>
      <c r="I119" s="229"/>
      <c r="J119" s="229"/>
      <c r="K119" s="229"/>
      <c r="L119" s="229"/>
      <c r="M119" s="229"/>
      <c r="N119" s="229"/>
      <c r="O119" s="229"/>
      <c r="P119" s="229"/>
      <c r="Q119" s="229"/>
      <c r="R119" s="229"/>
      <c r="S119" s="229"/>
      <c r="T119" s="229"/>
      <c r="U119"/>
      <c r="V119"/>
      <c r="W119"/>
      <c r="X119"/>
      <c r="Y119"/>
      <c r="Z119"/>
    </row>
    <row r="120" spans="1:26">
      <c r="A120" s="20"/>
      <c r="B120" s="187" t="s">
        <v>32</v>
      </c>
      <c r="C120" s="307"/>
      <c r="D120" s="251"/>
      <c r="E120" s="12"/>
      <c r="F120" s="12"/>
      <c r="G120" s="50"/>
      <c r="H120" s="104">
        <f>SUM(H112:H119)</f>
        <v>0</v>
      </c>
      <c r="I120" s="229"/>
      <c r="J120" s="229"/>
      <c r="K120" s="229"/>
      <c r="L120" s="229"/>
      <c r="M120" s="229"/>
      <c r="N120" s="229"/>
      <c r="O120" s="229"/>
      <c r="P120" s="229"/>
      <c r="Q120" s="229"/>
      <c r="R120" s="229"/>
      <c r="S120" s="229"/>
      <c r="T120" s="229"/>
      <c r="U120"/>
      <c r="V120"/>
      <c r="W120"/>
      <c r="X120"/>
      <c r="Y120"/>
      <c r="Z120"/>
    </row>
    <row r="121" spans="1:26" ht="62.45">
      <c r="A121" s="22">
        <f>ROUND(A119+1,0)</f>
        <v>10</v>
      </c>
      <c r="B121" s="69" t="s">
        <v>118</v>
      </c>
      <c r="C121" s="303"/>
      <c r="D121" s="59"/>
      <c r="E121" s="60"/>
      <c r="F121" s="60"/>
      <c r="G121" s="61"/>
      <c r="H121" s="89"/>
      <c r="I121" s="229"/>
      <c r="J121" s="229"/>
      <c r="K121" s="229"/>
      <c r="L121" s="229"/>
      <c r="M121" s="229"/>
      <c r="N121" s="229"/>
      <c r="O121" s="229"/>
      <c r="P121" s="229"/>
      <c r="Q121" s="229"/>
      <c r="R121" s="229"/>
      <c r="S121" s="229"/>
      <c r="T121" s="229"/>
      <c r="U121"/>
      <c r="V121"/>
      <c r="W121"/>
      <c r="X121"/>
      <c r="Y121"/>
      <c r="Z121"/>
    </row>
    <row r="122" spans="1:26">
      <c r="A122" s="41">
        <f>A121+0.01</f>
        <v>10.01</v>
      </c>
      <c r="B122" s="86" t="s">
        <v>108</v>
      </c>
      <c r="C122" s="230"/>
      <c r="D122" s="186" t="s">
        <v>109</v>
      </c>
      <c r="E122" s="186">
        <v>1</v>
      </c>
      <c r="F122" s="186"/>
      <c r="G122" s="27"/>
      <c r="H122" s="88">
        <f t="shared" ref="H122:H129" si="20">ROUND(E122*G122,2)</f>
        <v>0</v>
      </c>
      <c r="I122" s="229"/>
      <c r="J122" s="229"/>
      <c r="K122" s="229"/>
      <c r="L122" s="229"/>
      <c r="M122" s="229"/>
      <c r="N122" s="229"/>
      <c r="O122" s="229"/>
      <c r="P122" s="229"/>
      <c r="Q122" s="229"/>
      <c r="R122" s="229"/>
      <c r="S122" s="229"/>
      <c r="T122" s="229"/>
      <c r="U122"/>
      <c r="V122"/>
      <c r="W122"/>
      <c r="X122"/>
      <c r="Y122"/>
      <c r="Z122"/>
    </row>
    <row r="123" spans="1:26">
      <c r="A123" s="41">
        <f t="shared" ref="A123:A129" si="21">A122+0.01</f>
        <v>10.02</v>
      </c>
      <c r="B123" s="30" t="s">
        <v>110</v>
      </c>
      <c r="C123" s="230"/>
      <c r="D123" s="186" t="s">
        <v>109</v>
      </c>
      <c r="E123" s="186">
        <v>1</v>
      </c>
      <c r="F123" s="186"/>
      <c r="G123" s="27"/>
      <c r="H123" s="88">
        <f t="shared" si="20"/>
        <v>0</v>
      </c>
      <c r="I123" s="229"/>
      <c r="J123" s="229"/>
      <c r="K123" s="229"/>
      <c r="L123" s="229"/>
      <c r="M123" s="229"/>
      <c r="N123" s="229"/>
      <c r="O123" s="229"/>
      <c r="P123" s="229"/>
      <c r="Q123" s="229"/>
      <c r="R123" s="229"/>
      <c r="S123" s="229"/>
      <c r="T123" s="229"/>
      <c r="U123"/>
      <c r="V123"/>
      <c r="W123"/>
      <c r="X123"/>
      <c r="Y123"/>
      <c r="Z123"/>
    </row>
    <row r="124" spans="1:26">
      <c r="A124" s="41">
        <f t="shared" si="21"/>
        <v>10.029999999999999</v>
      </c>
      <c r="B124" s="30" t="s">
        <v>111</v>
      </c>
      <c r="C124" s="230"/>
      <c r="D124" s="186" t="s">
        <v>109</v>
      </c>
      <c r="E124" s="186">
        <v>1</v>
      </c>
      <c r="F124" s="186"/>
      <c r="G124" s="27"/>
      <c r="H124" s="88">
        <f t="shared" si="20"/>
        <v>0</v>
      </c>
      <c r="I124" s="229"/>
      <c r="J124" s="229"/>
      <c r="K124" s="229"/>
      <c r="L124" s="229"/>
      <c r="M124" s="229"/>
      <c r="N124" s="229"/>
      <c r="O124" s="229"/>
      <c r="P124" s="229"/>
      <c r="Q124" s="229"/>
      <c r="R124" s="229"/>
      <c r="S124" s="229"/>
      <c r="T124" s="229"/>
      <c r="U124"/>
      <c r="V124"/>
      <c r="W124"/>
      <c r="X124"/>
      <c r="Y124"/>
      <c r="Z124"/>
    </row>
    <row r="125" spans="1:26">
      <c r="A125" s="41">
        <f t="shared" si="21"/>
        <v>10.039999999999999</v>
      </c>
      <c r="B125" s="30" t="s">
        <v>112</v>
      </c>
      <c r="C125" s="230"/>
      <c r="D125" s="186" t="s">
        <v>109</v>
      </c>
      <c r="E125" s="186">
        <v>1</v>
      </c>
      <c r="F125" s="186"/>
      <c r="G125" s="27"/>
      <c r="H125" s="88">
        <f t="shared" si="20"/>
        <v>0</v>
      </c>
      <c r="I125" s="229"/>
      <c r="J125" s="229"/>
      <c r="K125" s="229"/>
      <c r="L125" s="229"/>
      <c r="M125" s="229"/>
      <c r="N125" s="229"/>
      <c r="O125" s="229"/>
      <c r="P125" s="229"/>
      <c r="Q125" s="229"/>
      <c r="R125" s="229"/>
      <c r="S125" s="229"/>
      <c r="T125" s="229"/>
      <c r="U125"/>
      <c r="V125"/>
      <c r="W125"/>
      <c r="X125"/>
      <c r="Y125"/>
      <c r="Z125"/>
    </row>
    <row r="126" spans="1:26">
      <c r="A126" s="41">
        <f t="shared" si="21"/>
        <v>10.049999999999999</v>
      </c>
      <c r="B126" s="30" t="s">
        <v>113</v>
      </c>
      <c r="C126" s="230"/>
      <c r="D126" s="186" t="s">
        <v>109</v>
      </c>
      <c r="E126" s="186">
        <v>1</v>
      </c>
      <c r="F126" s="186"/>
      <c r="G126" s="27"/>
      <c r="H126" s="88">
        <f t="shared" si="20"/>
        <v>0</v>
      </c>
      <c r="I126" s="229"/>
      <c r="J126" s="229"/>
      <c r="K126" s="229"/>
      <c r="L126" s="229"/>
      <c r="M126" s="229"/>
      <c r="N126" s="229"/>
      <c r="O126" s="229"/>
      <c r="P126" s="229"/>
      <c r="Q126" s="229"/>
      <c r="R126" s="229"/>
      <c r="S126" s="229"/>
      <c r="T126" s="229"/>
      <c r="U126"/>
      <c r="V126"/>
      <c r="W126"/>
      <c r="X126"/>
      <c r="Y126"/>
      <c r="Z126"/>
    </row>
    <row r="127" spans="1:26">
      <c r="A127" s="41">
        <f t="shared" si="21"/>
        <v>10.059999999999999</v>
      </c>
      <c r="B127" s="30" t="s">
        <v>114</v>
      </c>
      <c r="C127" s="230"/>
      <c r="D127" s="186" t="s">
        <v>109</v>
      </c>
      <c r="E127" s="186">
        <v>1</v>
      </c>
      <c r="F127" s="186"/>
      <c r="G127" s="27"/>
      <c r="H127" s="88">
        <f t="shared" si="20"/>
        <v>0</v>
      </c>
      <c r="I127" s="229"/>
      <c r="J127" s="229"/>
      <c r="K127" s="229"/>
      <c r="L127" s="229"/>
      <c r="M127" s="229"/>
      <c r="N127" s="229"/>
      <c r="O127" s="229"/>
      <c r="P127" s="229"/>
      <c r="Q127" s="229"/>
      <c r="R127" s="229"/>
      <c r="S127" s="229"/>
      <c r="T127" s="229"/>
      <c r="U127"/>
      <c r="V127"/>
      <c r="W127"/>
      <c r="X127"/>
      <c r="Y127"/>
      <c r="Z127"/>
    </row>
    <row r="128" spans="1:26">
      <c r="A128" s="41">
        <f t="shared" si="21"/>
        <v>10.069999999999999</v>
      </c>
      <c r="B128" s="30" t="s">
        <v>115</v>
      </c>
      <c r="C128" s="230"/>
      <c r="D128" s="186" t="s">
        <v>109</v>
      </c>
      <c r="E128" s="186">
        <v>1</v>
      </c>
      <c r="F128" s="186"/>
      <c r="G128" s="27"/>
      <c r="H128" s="88">
        <f t="shared" si="20"/>
        <v>0</v>
      </c>
      <c r="I128" s="229"/>
      <c r="J128" s="229"/>
      <c r="K128" s="229"/>
      <c r="L128" s="229"/>
      <c r="M128" s="229"/>
      <c r="N128" s="229"/>
      <c r="O128" s="229"/>
      <c r="P128" s="229"/>
      <c r="Q128" s="229"/>
      <c r="R128" s="229"/>
      <c r="S128" s="229"/>
      <c r="T128" s="229"/>
      <c r="U128"/>
      <c r="V128"/>
      <c r="W128"/>
      <c r="X128"/>
      <c r="Y128"/>
      <c r="Z128"/>
    </row>
    <row r="129" spans="1:26">
      <c r="A129" s="41">
        <f t="shared" si="21"/>
        <v>10.079999999999998</v>
      </c>
      <c r="B129" s="30" t="s">
        <v>116</v>
      </c>
      <c r="C129" s="230"/>
      <c r="D129" s="186" t="s">
        <v>109</v>
      </c>
      <c r="E129" s="186">
        <v>0</v>
      </c>
      <c r="F129" s="186"/>
      <c r="G129" s="27"/>
      <c r="H129" s="88">
        <f t="shared" si="20"/>
        <v>0</v>
      </c>
      <c r="I129" s="229"/>
      <c r="J129" s="229"/>
      <c r="K129" s="229"/>
      <c r="L129" s="229"/>
      <c r="M129" s="229"/>
      <c r="N129" s="229"/>
      <c r="O129" s="229"/>
      <c r="P129" s="229"/>
      <c r="Q129" s="229"/>
      <c r="R129" s="229"/>
      <c r="S129" s="229"/>
      <c r="T129" s="229"/>
      <c r="U129"/>
      <c r="V129"/>
      <c r="W129"/>
      <c r="X129"/>
      <c r="Y129"/>
      <c r="Z129"/>
    </row>
    <row r="130" spans="1:26">
      <c r="A130" s="20"/>
      <c r="B130" s="187" t="s">
        <v>32</v>
      </c>
      <c r="C130" s="57"/>
      <c r="D130" s="58"/>
      <c r="E130" s="57"/>
      <c r="F130" s="57"/>
      <c r="G130" s="50"/>
      <c r="H130" s="104">
        <f>SUM(H122:H129)</f>
        <v>0</v>
      </c>
      <c r="I130" s="229"/>
      <c r="J130" s="229"/>
      <c r="K130" s="229"/>
      <c r="L130" s="229"/>
      <c r="M130" s="229"/>
      <c r="N130" s="229"/>
      <c r="O130" s="229"/>
      <c r="P130" s="229"/>
      <c r="Q130" s="229"/>
      <c r="R130" s="229"/>
      <c r="S130" s="229"/>
      <c r="T130" s="229"/>
      <c r="U130"/>
      <c r="V130"/>
      <c r="W130"/>
      <c r="X130"/>
      <c r="Y130"/>
      <c r="Z130"/>
    </row>
    <row r="131" spans="1:26" ht="62.45">
      <c r="A131" s="22">
        <f>ROUND(A129+1,0)</f>
        <v>11</v>
      </c>
      <c r="B131" s="69" t="s">
        <v>119</v>
      </c>
      <c r="C131" s="303"/>
      <c r="D131" s="59"/>
      <c r="E131" s="60"/>
      <c r="F131" s="60"/>
      <c r="G131" s="61"/>
      <c r="H131" s="89"/>
      <c r="I131" s="229"/>
      <c r="J131" s="229"/>
      <c r="K131" s="229"/>
      <c r="L131" s="229"/>
      <c r="M131" s="229"/>
      <c r="N131" s="229"/>
      <c r="O131" s="229"/>
      <c r="P131" s="229"/>
      <c r="Q131" s="229"/>
      <c r="R131" s="229"/>
      <c r="S131" s="229"/>
      <c r="T131" s="229"/>
      <c r="U131"/>
      <c r="V131"/>
      <c r="W131"/>
      <c r="X131"/>
      <c r="Y131"/>
      <c r="Z131"/>
    </row>
    <row r="132" spans="1:26">
      <c r="A132" s="41">
        <f>A131+0.01</f>
        <v>11.01</v>
      </c>
      <c r="B132" s="86" t="s">
        <v>108</v>
      </c>
      <c r="C132" s="230"/>
      <c r="D132" s="186" t="s">
        <v>109</v>
      </c>
      <c r="E132" s="186">
        <v>1</v>
      </c>
      <c r="F132" s="186"/>
      <c r="G132" s="27"/>
      <c r="H132" s="88">
        <f t="shared" ref="H132:H139" si="22">ROUND(E132*G132,2)</f>
        <v>0</v>
      </c>
      <c r="I132" s="229"/>
      <c r="J132" s="229"/>
      <c r="K132" s="229"/>
      <c r="L132" s="229"/>
      <c r="M132" s="229"/>
      <c r="N132" s="229"/>
      <c r="O132" s="229"/>
      <c r="P132" s="229"/>
      <c r="Q132" s="229"/>
      <c r="R132" s="229"/>
      <c r="S132" s="229"/>
      <c r="T132" s="229"/>
      <c r="U132"/>
      <c r="V132"/>
      <c r="W132"/>
      <c r="X132"/>
      <c r="Y132"/>
      <c r="Z132"/>
    </row>
    <row r="133" spans="1:26">
      <c r="A133" s="41">
        <f t="shared" ref="A133:A139" si="23">A132+0.01</f>
        <v>11.02</v>
      </c>
      <c r="B133" s="30" t="s">
        <v>110</v>
      </c>
      <c r="C133" s="230"/>
      <c r="D133" s="186" t="s">
        <v>109</v>
      </c>
      <c r="E133" s="186">
        <v>1</v>
      </c>
      <c r="F133" s="186"/>
      <c r="G133" s="27"/>
      <c r="H133" s="88">
        <f t="shared" si="22"/>
        <v>0</v>
      </c>
      <c r="I133" s="229"/>
      <c r="J133" s="229"/>
      <c r="K133" s="229"/>
      <c r="L133" s="229"/>
      <c r="M133" s="229"/>
      <c r="N133" s="229"/>
      <c r="O133" s="229"/>
      <c r="P133" s="229"/>
      <c r="Q133" s="229"/>
      <c r="R133" s="229"/>
      <c r="S133" s="229"/>
      <c r="T133" s="229"/>
      <c r="U133"/>
      <c r="V133"/>
      <c r="W133"/>
      <c r="X133"/>
      <c r="Y133"/>
      <c r="Z133"/>
    </row>
    <row r="134" spans="1:26">
      <c r="A134" s="41">
        <f t="shared" si="23"/>
        <v>11.03</v>
      </c>
      <c r="B134" s="30" t="s">
        <v>111</v>
      </c>
      <c r="C134" s="230"/>
      <c r="D134" s="186" t="s">
        <v>109</v>
      </c>
      <c r="E134" s="186">
        <v>2</v>
      </c>
      <c r="F134" s="186"/>
      <c r="G134" s="27"/>
      <c r="H134" s="88">
        <f t="shared" si="22"/>
        <v>0</v>
      </c>
      <c r="I134" s="229"/>
      <c r="J134" s="229"/>
      <c r="K134" s="229"/>
      <c r="L134" s="229"/>
      <c r="M134" s="229"/>
      <c r="N134" s="229"/>
      <c r="O134" s="229"/>
      <c r="P134" s="229"/>
      <c r="Q134" s="229"/>
      <c r="R134" s="229"/>
      <c r="S134" s="229"/>
      <c r="T134" s="229"/>
      <c r="U134"/>
      <c r="V134"/>
      <c r="W134"/>
      <c r="X134"/>
      <c r="Y134"/>
      <c r="Z134"/>
    </row>
    <row r="135" spans="1:26">
      <c r="A135" s="41">
        <f t="shared" si="23"/>
        <v>11.04</v>
      </c>
      <c r="B135" s="30" t="s">
        <v>112</v>
      </c>
      <c r="C135" s="230"/>
      <c r="D135" s="186" t="s">
        <v>109</v>
      </c>
      <c r="E135" s="186">
        <v>2</v>
      </c>
      <c r="F135" s="186"/>
      <c r="G135" s="27"/>
      <c r="H135" s="88">
        <f t="shared" si="22"/>
        <v>0</v>
      </c>
      <c r="I135" s="229"/>
      <c r="J135" s="229"/>
      <c r="K135" s="229"/>
      <c r="L135" s="229"/>
      <c r="M135" s="229"/>
      <c r="N135" s="229"/>
      <c r="O135" s="229"/>
      <c r="P135" s="229"/>
      <c r="Q135" s="229"/>
      <c r="R135" s="229"/>
      <c r="S135" s="229"/>
      <c r="T135" s="229"/>
      <c r="U135"/>
      <c r="V135"/>
      <c r="W135"/>
      <c r="X135"/>
      <c r="Y135"/>
      <c r="Z135"/>
    </row>
    <row r="136" spans="1:26">
      <c r="A136" s="41">
        <f t="shared" si="23"/>
        <v>11.049999999999999</v>
      </c>
      <c r="B136" s="30" t="s">
        <v>113</v>
      </c>
      <c r="C136" s="230"/>
      <c r="D136" s="186" t="s">
        <v>109</v>
      </c>
      <c r="E136" s="186">
        <v>2</v>
      </c>
      <c r="F136" s="186"/>
      <c r="G136" s="27"/>
      <c r="H136" s="88">
        <f t="shared" si="22"/>
        <v>0</v>
      </c>
      <c r="I136" s="229"/>
      <c r="J136" s="229"/>
      <c r="K136" s="229"/>
      <c r="L136" s="229"/>
      <c r="M136" s="229"/>
      <c r="N136" s="229"/>
      <c r="O136" s="229"/>
      <c r="P136" s="229"/>
      <c r="Q136" s="229"/>
      <c r="R136" s="229"/>
      <c r="S136" s="229"/>
      <c r="T136" s="229"/>
      <c r="U136"/>
      <c r="V136"/>
      <c r="W136"/>
      <c r="X136"/>
      <c r="Y136"/>
      <c r="Z136"/>
    </row>
    <row r="137" spans="1:26">
      <c r="A137" s="41">
        <f t="shared" si="23"/>
        <v>11.059999999999999</v>
      </c>
      <c r="B137" s="30" t="s">
        <v>114</v>
      </c>
      <c r="C137" s="230"/>
      <c r="D137" s="186" t="s">
        <v>109</v>
      </c>
      <c r="E137" s="186">
        <v>1</v>
      </c>
      <c r="F137" s="186"/>
      <c r="G137" s="27"/>
      <c r="H137" s="88">
        <f t="shared" si="22"/>
        <v>0</v>
      </c>
      <c r="I137" s="229"/>
      <c r="J137" s="229"/>
      <c r="K137" s="229"/>
      <c r="L137" s="229"/>
      <c r="M137" s="229"/>
      <c r="N137" s="229"/>
      <c r="O137" s="229"/>
      <c r="P137" s="229"/>
      <c r="Q137" s="229"/>
      <c r="R137" s="229"/>
      <c r="S137" s="229"/>
      <c r="T137" s="229"/>
      <c r="U137"/>
      <c r="V137"/>
      <c r="W137"/>
      <c r="X137"/>
      <c r="Y137"/>
      <c r="Z137"/>
    </row>
    <row r="138" spans="1:26">
      <c r="A138" s="41">
        <f t="shared" si="23"/>
        <v>11.069999999999999</v>
      </c>
      <c r="B138" s="30" t="s">
        <v>115</v>
      </c>
      <c r="C138" s="230"/>
      <c r="D138" s="186" t="s">
        <v>109</v>
      </c>
      <c r="E138" s="186">
        <v>1</v>
      </c>
      <c r="F138" s="186"/>
      <c r="G138" s="27"/>
      <c r="H138" s="88">
        <f t="shared" si="22"/>
        <v>0</v>
      </c>
      <c r="I138" s="229"/>
      <c r="J138" s="229"/>
      <c r="K138" s="229"/>
      <c r="L138" s="229"/>
      <c r="M138" s="229"/>
      <c r="N138" s="229"/>
      <c r="O138" s="229"/>
      <c r="P138" s="229"/>
      <c r="Q138" s="229"/>
      <c r="R138" s="229"/>
      <c r="S138" s="229"/>
      <c r="T138" s="229"/>
      <c r="U138"/>
      <c r="V138"/>
      <c r="W138"/>
      <c r="X138"/>
      <c r="Y138"/>
      <c r="Z138"/>
    </row>
    <row r="139" spans="1:26">
      <c r="A139" s="41">
        <f t="shared" si="23"/>
        <v>11.079999999999998</v>
      </c>
      <c r="B139" s="30" t="s">
        <v>116</v>
      </c>
      <c r="C139" s="230"/>
      <c r="D139" s="186" t="s">
        <v>109</v>
      </c>
      <c r="E139" s="186">
        <v>1</v>
      </c>
      <c r="F139" s="186"/>
      <c r="G139" s="27"/>
      <c r="H139" s="88">
        <f t="shared" si="22"/>
        <v>0</v>
      </c>
      <c r="I139" s="229"/>
      <c r="J139" s="229"/>
      <c r="K139" s="229"/>
      <c r="L139" s="229"/>
      <c r="M139" s="229"/>
      <c r="N139" s="229"/>
      <c r="O139" s="229"/>
      <c r="P139" s="229"/>
      <c r="Q139" s="229"/>
      <c r="R139" s="229"/>
      <c r="S139" s="229"/>
      <c r="T139" s="229"/>
      <c r="U139"/>
      <c r="V139"/>
      <c r="W139"/>
      <c r="X139"/>
      <c r="Y139"/>
      <c r="Z139"/>
    </row>
    <row r="140" spans="1:26">
      <c r="A140" s="20"/>
      <c r="B140" s="187" t="s">
        <v>32</v>
      </c>
      <c r="C140" s="57"/>
      <c r="D140" s="58"/>
      <c r="E140" s="57"/>
      <c r="F140" s="57"/>
      <c r="G140" s="50"/>
      <c r="H140" s="104">
        <f>SUM(H132:H139)</f>
        <v>0</v>
      </c>
      <c r="I140" s="229"/>
      <c r="J140" s="229"/>
      <c r="K140" s="229"/>
      <c r="L140" s="229"/>
      <c r="M140" s="229"/>
      <c r="N140" s="229"/>
      <c r="O140" s="229"/>
      <c r="P140" s="229"/>
      <c r="Q140" s="229"/>
      <c r="R140" s="229"/>
      <c r="S140" s="229"/>
      <c r="T140" s="229"/>
      <c r="U140"/>
      <c r="V140"/>
      <c r="W140"/>
      <c r="X140"/>
      <c r="Y140"/>
      <c r="Z140"/>
    </row>
    <row r="141" spans="1:26" ht="62.45">
      <c r="A141" s="22">
        <f>ROUND(A139+1,0)</f>
        <v>12</v>
      </c>
      <c r="B141" s="69" t="s">
        <v>120</v>
      </c>
      <c r="C141" s="303"/>
      <c r="D141" s="59"/>
      <c r="E141" s="60"/>
      <c r="F141" s="60"/>
      <c r="G141" s="61"/>
      <c r="H141" s="89"/>
      <c r="I141" s="229"/>
      <c r="J141" s="229"/>
      <c r="K141" s="229"/>
      <c r="L141" s="229"/>
      <c r="M141" s="229"/>
      <c r="N141" s="229"/>
      <c r="O141" s="229"/>
      <c r="P141" s="229"/>
      <c r="Q141" s="229"/>
      <c r="R141" s="229"/>
      <c r="S141" s="229"/>
      <c r="T141" s="229"/>
      <c r="U141"/>
      <c r="V141"/>
      <c r="W141"/>
      <c r="X141"/>
      <c r="Y141"/>
      <c r="Z141"/>
    </row>
    <row r="142" spans="1:26">
      <c r="A142" s="41">
        <f>A141+0.01</f>
        <v>12.01</v>
      </c>
      <c r="B142" s="86" t="s">
        <v>108</v>
      </c>
      <c r="C142" s="230"/>
      <c r="D142" s="186" t="s">
        <v>109</v>
      </c>
      <c r="E142" s="186">
        <v>0</v>
      </c>
      <c r="F142" s="186"/>
      <c r="G142" s="27"/>
      <c r="H142" s="88">
        <f t="shared" ref="H142:H149" si="24">ROUND(E142*G142,2)</f>
        <v>0</v>
      </c>
      <c r="I142" s="229"/>
      <c r="J142" s="229"/>
      <c r="K142" s="229"/>
      <c r="L142" s="229"/>
      <c r="M142" s="229"/>
      <c r="N142" s="229"/>
      <c r="O142" s="229"/>
      <c r="P142" s="229"/>
      <c r="Q142" s="229"/>
      <c r="R142" s="229"/>
      <c r="S142" s="229"/>
      <c r="T142" s="229"/>
      <c r="U142"/>
      <c r="V142"/>
      <c r="W142"/>
      <c r="X142"/>
      <c r="Y142"/>
      <c r="Z142"/>
    </row>
    <row r="143" spans="1:26">
      <c r="A143" s="41">
        <f t="shared" ref="A143:A149" si="25">A142+0.01</f>
        <v>12.02</v>
      </c>
      <c r="B143" s="30" t="s">
        <v>110</v>
      </c>
      <c r="C143" s="230"/>
      <c r="D143" s="186" t="s">
        <v>109</v>
      </c>
      <c r="E143" s="186">
        <v>1</v>
      </c>
      <c r="F143" s="186"/>
      <c r="G143" s="27"/>
      <c r="H143" s="88">
        <f t="shared" si="24"/>
        <v>0</v>
      </c>
      <c r="I143" s="229"/>
      <c r="J143" s="229"/>
      <c r="K143" s="229"/>
      <c r="L143" s="229"/>
      <c r="M143" s="229"/>
      <c r="N143" s="229"/>
      <c r="O143" s="229"/>
      <c r="P143" s="229"/>
      <c r="Q143" s="229"/>
      <c r="R143" s="229"/>
      <c r="S143" s="229"/>
      <c r="T143" s="229"/>
      <c r="U143"/>
      <c r="V143"/>
      <c r="W143"/>
      <c r="X143"/>
      <c r="Y143"/>
      <c r="Z143"/>
    </row>
    <row r="144" spans="1:26">
      <c r="A144" s="41">
        <f t="shared" si="25"/>
        <v>12.03</v>
      </c>
      <c r="B144" s="30" t="s">
        <v>111</v>
      </c>
      <c r="C144" s="230"/>
      <c r="D144" s="186" t="s">
        <v>109</v>
      </c>
      <c r="E144" s="186">
        <v>1</v>
      </c>
      <c r="F144" s="186"/>
      <c r="G144" s="27"/>
      <c r="H144" s="88">
        <f t="shared" si="24"/>
        <v>0</v>
      </c>
      <c r="I144" s="229"/>
      <c r="J144" s="229"/>
      <c r="K144" s="229"/>
      <c r="L144" s="229"/>
      <c r="M144" s="229"/>
      <c r="N144" s="229"/>
      <c r="O144" s="229"/>
      <c r="P144" s="229"/>
      <c r="Q144" s="229"/>
      <c r="R144" s="229"/>
      <c r="S144" s="229"/>
      <c r="T144" s="229"/>
      <c r="U144"/>
      <c r="V144"/>
      <c r="W144"/>
      <c r="X144"/>
      <c r="Y144"/>
      <c r="Z144"/>
    </row>
    <row r="145" spans="1:26">
      <c r="A145" s="41">
        <f t="shared" si="25"/>
        <v>12.04</v>
      </c>
      <c r="B145" s="30" t="s">
        <v>112</v>
      </c>
      <c r="C145" s="230"/>
      <c r="D145" s="186" t="s">
        <v>109</v>
      </c>
      <c r="E145" s="186">
        <v>1</v>
      </c>
      <c r="F145" s="186"/>
      <c r="G145" s="27"/>
      <c r="H145" s="88">
        <f t="shared" si="24"/>
        <v>0</v>
      </c>
      <c r="I145" s="229"/>
      <c r="J145" s="229"/>
      <c r="K145" s="229"/>
      <c r="L145" s="229"/>
      <c r="M145" s="229"/>
      <c r="N145" s="229"/>
      <c r="O145" s="229"/>
      <c r="P145" s="229"/>
      <c r="Q145" s="229"/>
      <c r="R145" s="229"/>
      <c r="S145" s="229"/>
      <c r="T145" s="229"/>
      <c r="U145"/>
      <c r="V145"/>
      <c r="W145"/>
      <c r="X145"/>
      <c r="Y145"/>
      <c r="Z145"/>
    </row>
    <row r="146" spans="1:26">
      <c r="A146" s="41">
        <f t="shared" si="25"/>
        <v>12.049999999999999</v>
      </c>
      <c r="B146" s="30" t="s">
        <v>113</v>
      </c>
      <c r="C146" s="230"/>
      <c r="D146" s="186" t="s">
        <v>109</v>
      </c>
      <c r="E146" s="186">
        <v>1</v>
      </c>
      <c r="F146" s="186"/>
      <c r="G146" s="27"/>
      <c r="H146" s="88">
        <f t="shared" si="24"/>
        <v>0</v>
      </c>
      <c r="I146" s="229"/>
      <c r="J146" s="229"/>
      <c r="K146" s="229"/>
      <c r="L146" s="229"/>
      <c r="M146" s="229"/>
      <c r="N146" s="229"/>
      <c r="O146" s="229"/>
      <c r="P146" s="229"/>
      <c r="Q146" s="229"/>
      <c r="R146" s="229"/>
      <c r="S146" s="229"/>
      <c r="T146" s="229"/>
      <c r="U146"/>
      <c r="V146"/>
      <c r="W146"/>
      <c r="X146"/>
      <c r="Y146"/>
      <c r="Z146"/>
    </row>
    <row r="147" spans="1:26">
      <c r="A147" s="41">
        <f t="shared" si="25"/>
        <v>12.059999999999999</v>
      </c>
      <c r="B147" s="30" t="s">
        <v>114</v>
      </c>
      <c r="C147" s="230"/>
      <c r="D147" s="186" t="s">
        <v>109</v>
      </c>
      <c r="E147" s="186">
        <v>1</v>
      </c>
      <c r="F147" s="186"/>
      <c r="G147" s="27"/>
      <c r="H147" s="88">
        <f t="shared" si="24"/>
        <v>0</v>
      </c>
      <c r="I147" s="229"/>
      <c r="J147" s="229"/>
      <c r="K147" s="229"/>
      <c r="L147" s="229"/>
      <c r="M147" s="229"/>
      <c r="N147" s="229"/>
      <c r="O147" s="229"/>
      <c r="P147" s="229"/>
      <c r="Q147" s="229"/>
      <c r="R147" s="229"/>
      <c r="S147" s="229"/>
      <c r="T147" s="229"/>
      <c r="U147"/>
      <c r="V147"/>
      <c r="W147"/>
      <c r="X147"/>
      <c r="Y147"/>
      <c r="Z147"/>
    </row>
    <row r="148" spans="1:26">
      <c r="A148" s="41">
        <f t="shared" si="25"/>
        <v>12.069999999999999</v>
      </c>
      <c r="B148" s="30" t="s">
        <v>115</v>
      </c>
      <c r="C148" s="230"/>
      <c r="D148" s="186" t="s">
        <v>109</v>
      </c>
      <c r="E148" s="186">
        <v>1</v>
      </c>
      <c r="F148" s="186"/>
      <c r="G148" s="27"/>
      <c r="H148" s="88">
        <f t="shared" si="24"/>
        <v>0</v>
      </c>
      <c r="I148" s="229"/>
      <c r="J148" s="229"/>
      <c r="K148" s="229"/>
      <c r="L148" s="229"/>
      <c r="M148" s="229"/>
      <c r="N148" s="229"/>
      <c r="O148" s="229"/>
      <c r="P148" s="229"/>
      <c r="Q148" s="229"/>
      <c r="R148" s="229"/>
      <c r="S148" s="229"/>
      <c r="T148" s="229"/>
      <c r="U148"/>
      <c r="V148"/>
      <c r="W148"/>
      <c r="X148"/>
      <c r="Y148"/>
      <c r="Z148"/>
    </row>
    <row r="149" spans="1:26">
      <c r="A149" s="41">
        <f t="shared" si="25"/>
        <v>12.079999999999998</v>
      </c>
      <c r="B149" s="30" t="s">
        <v>116</v>
      </c>
      <c r="C149" s="230"/>
      <c r="D149" s="186" t="s">
        <v>109</v>
      </c>
      <c r="E149" s="186">
        <v>0</v>
      </c>
      <c r="F149" s="186"/>
      <c r="G149" s="27"/>
      <c r="H149" s="88">
        <f t="shared" si="24"/>
        <v>0</v>
      </c>
      <c r="I149" s="229"/>
      <c r="J149" s="229"/>
      <c r="K149" s="229"/>
      <c r="L149" s="229"/>
      <c r="M149" s="229"/>
      <c r="N149" s="229"/>
      <c r="O149" s="229"/>
      <c r="P149" s="229"/>
      <c r="Q149" s="229"/>
      <c r="R149" s="229"/>
      <c r="S149" s="229"/>
      <c r="T149" s="229"/>
      <c r="U149"/>
      <c r="V149"/>
      <c r="W149"/>
      <c r="X149"/>
      <c r="Y149"/>
      <c r="Z149"/>
    </row>
    <row r="150" spans="1:26">
      <c r="A150" s="20"/>
      <c r="B150" s="187" t="s">
        <v>32</v>
      </c>
      <c r="C150" s="57"/>
      <c r="D150" s="58"/>
      <c r="E150" s="57"/>
      <c r="F150" s="57"/>
      <c r="G150" s="50"/>
      <c r="H150" s="104">
        <f>SUM(H142:H149)</f>
        <v>0</v>
      </c>
      <c r="I150" s="229"/>
      <c r="J150" s="229"/>
      <c r="K150" s="229"/>
      <c r="L150" s="229"/>
      <c r="M150" s="229"/>
      <c r="N150" s="229"/>
      <c r="O150" s="229"/>
      <c r="P150" s="229"/>
      <c r="Q150" s="229"/>
      <c r="R150" s="229"/>
      <c r="S150" s="229"/>
      <c r="T150" s="229"/>
      <c r="U150"/>
      <c r="V150"/>
      <c r="W150"/>
      <c r="X150"/>
      <c r="Y150"/>
      <c r="Z150"/>
    </row>
    <row r="151" spans="1:26" ht="62.45">
      <c r="A151" s="22">
        <f>ROUND(A149+1,0)</f>
        <v>13</v>
      </c>
      <c r="B151" s="69" t="s">
        <v>121</v>
      </c>
      <c r="C151" s="303"/>
      <c r="D151" s="59"/>
      <c r="E151" s="60"/>
      <c r="F151" s="60"/>
      <c r="G151" s="61"/>
      <c r="H151" s="89"/>
      <c r="I151" s="229"/>
      <c r="J151" s="229"/>
      <c r="K151" s="229"/>
      <c r="L151" s="229"/>
      <c r="M151" s="229"/>
      <c r="N151" s="229"/>
      <c r="O151" s="229"/>
      <c r="P151" s="229"/>
      <c r="Q151" s="229"/>
      <c r="R151" s="229"/>
      <c r="S151" s="229"/>
      <c r="T151" s="229"/>
      <c r="U151"/>
      <c r="V151"/>
      <c r="W151"/>
      <c r="X151"/>
      <c r="Y151"/>
      <c r="Z151"/>
    </row>
    <row r="152" spans="1:26">
      <c r="A152" s="41">
        <f>A151+0.01</f>
        <v>13.01</v>
      </c>
      <c r="B152" s="86" t="s">
        <v>108</v>
      </c>
      <c r="C152" s="230"/>
      <c r="D152" s="186" t="s">
        <v>109</v>
      </c>
      <c r="E152" s="186">
        <v>0</v>
      </c>
      <c r="F152" s="186"/>
      <c r="G152" s="27"/>
      <c r="H152" s="88">
        <f t="shared" ref="H152:H159" si="26">ROUND(E152*G152,2)</f>
        <v>0</v>
      </c>
      <c r="I152" s="229"/>
      <c r="J152" s="229"/>
      <c r="K152" s="229"/>
      <c r="L152" s="229"/>
      <c r="M152" s="229"/>
      <c r="N152" s="229"/>
      <c r="O152" s="229"/>
      <c r="P152" s="229"/>
      <c r="Q152" s="229"/>
      <c r="R152" s="229"/>
      <c r="S152" s="229"/>
      <c r="T152" s="229"/>
      <c r="U152"/>
      <c r="V152"/>
      <c r="W152"/>
      <c r="X152"/>
      <c r="Y152"/>
      <c r="Z152"/>
    </row>
    <row r="153" spans="1:26">
      <c r="A153" s="41">
        <f t="shared" ref="A153:A159" si="27">A152+0.01</f>
        <v>13.02</v>
      </c>
      <c r="B153" s="30" t="s">
        <v>110</v>
      </c>
      <c r="C153" s="230"/>
      <c r="D153" s="186" t="s">
        <v>109</v>
      </c>
      <c r="E153" s="186">
        <v>0</v>
      </c>
      <c r="F153" s="186"/>
      <c r="G153" s="27"/>
      <c r="H153" s="88">
        <f t="shared" si="26"/>
        <v>0</v>
      </c>
      <c r="I153" s="229"/>
      <c r="J153" s="229"/>
      <c r="K153" s="229"/>
      <c r="L153" s="229"/>
      <c r="M153" s="229"/>
      <c r="N153" s="229"/>
      <c r="O153" s="229"/>
      <c r="P153" s="229"/>
      <c r="Q153" s="229"/>
      <c r="R153" s="229"/>
      <c r="S153" s="229"/>
      <c r="T153" s="229"/>
      <c r="U153"/>
      <c r="V153"/>
      <c r="W153"/>
      <c r="X153"/>
      <c r="Y153"/>
      <c r="Z153"/>
    </row>
    <row r="154" spans="1:26">
      <c r="A154" s="41">
        <f t="shared" si="27"/>
        <v>13.03</v>
      </c>
      <c r="B154" s="30" t="s">
        <v>111</v>
      </c>
      <c r="C154" s="230"/>
      <c r="D154" s="186" t="s">
        <v>109</v>
      </c>
      <c r="E154" s="186">
        <v>0</v>
      </c>
      <c r="F154" s="186"/>
      <c r="G154" s="27"/>
      <c r="H154" s="88">
        <f t="shared" si="26"/>
        <v>0</v>
      </c>
      <c r="I154" s="229"/>
      <c r="J154" s="229"/>
      <c r="K154" s="229"/>
      <c r="L154" s="229"/>
      <c r="M154" s="229"/>
      <c r="N154" s="229"/>
      <c r="O154" s="229"/>
      <c r="P154" s="229"/>
      <c r="Q154" s="229"/>
      <c r="R154" s="229"/>
      <c r="S154" s="229"/>
      <c r="T154" s="229"/>
      <c r="U154"/>
      <c r="V154"/>
      <c r="W154"/>
      <c r="X154"/>
      <c r="Y154"/>
      <c r="Z154"/>
    </row>
    <row r="155" spans="1:26">
      <c r="A155" s="41">
        <f t="shared" si="27"/>
        <v>13.04</v>
      </c>
      <c r="B155" s="30" t="s">
        <v>112</v>
      </c>
      <c r="C155" s="230"/>
      <c r="D155" s="186" t="s">
        <v>109</v>
      </c>
      <c r="E155" s="186">
        <v>1</v>
      </c>
      <c r="F155" s="186"/>
      <c r="G155" s="27"/>
      <c r="H155" s="88">
        <f t="shared" si="26"/>
        <v>0</v>
      </c>
      <c r="I155" s="229"/>
      <c r="J155" s="229"/>
      <c r="K155" s="229"/>
      <c r="L155" s="229"/>
      <c r="M155" s="229"/>
      <c r="N155" s="229"/>
      <c r="O155" s="229"/>
      <c r="P155" s="229"/>
      <c r="Q155" s="229"/>
      <c r="R155" s="229"/>
      <c r="S155" s="229"/>
      <c r="T155" s="229"/>
      <c r="U155"/>
      <c r="V155"/>
      <c r="W155"/>
      <c r="X155"/>
      <c r="Y155"/>
      <c r="Z155"/>
    </row>
    <row r="156" spans="1:26">
      <c r="A156" s="41">
        <f t="shared" si="27"/>
        <v>13.049999999999999</v>
      </c>
      <c r="B156" s="30" t="s">
        <v>113</v>
      </c>
      <c r="C156" s="230"/>
      <c r="D156" s="186" t="s">
        <v>109</v>
      </c>
      <c r="E156" s="186">
        <v>1</v>
      </c>
      <c r="F156" s="186"/>
      <c r="G156" s="27"/>
      <c r="H156" s="88">
        <f t="shared" si="26"/>
        <v>0</v>
      </c>
      <c r="I156" s="229"/>
      <c r="J156" s="229"/>
      <c r="K156" s="229"/>
      <c r="L156" s="229"/>
      <c r="M156" s="229"/>
      <c r="N156" s="229"/>
      <c r="O156" s="229"/>
      <c r="P156" s="229"/>
      <c r="Q156" s="229"/>
      <c r="R156" s="229"/>
      <c r="S156" s="229"/>
      <c r="T156" s="229"/>
      <c r="U156"/>
      <c r="V156"/>
      <c r="W156"/>
      <c r="X156"/>
      <c r="Y156"/>
      <c r="Z156"/>
    </row>
    <row r="157" spans="1:26">
      <c r="A157" s="41">
        <f t="shared" si="27"/>
        <v>13.059999999999999</v>
      </c>
      <c r="B157" s="30" t="s">
        <v>114</v>
      </c>
      <c r="C157" s="230"/>
      <c r="D157" s="186" t="s">
        <v>109</v>
      </c>
      <c r="E157" s="186">
        <v>0</v>
      </c>
      <c r="F157" s="186"/>
      <c r="G157" s="27"/>
      <c r="H157" s="88">
        <f t="shared" si="26"/>
        <v>0</v>
      </c>
      <c r="I157" s="229"/>
      <c r="J157" s="229"/>
      <c r="K157" s="229"/>
      <c r="L157" s="229"/>
      <c r="M157" s="229"/>
      <c r="N157" s="229"/>
      <c r="O157" s="229"/>
      <c r="P157" s="229"/>
      <c r="Q157" s="229"/>
      <c r="R157" s="229"/>
      <c r="S157" s="229"/>
      <c r="T157" s="229"/>
      <c r="U157"/>
      <c r="V157"/>
      <c r="W157"/>
      <c r="X157"/>
      <c r="Y157"/>
      <c r="Z157"/>
    </row>
    <row r="158" spans="1:26">
      <c r="A158" s="41">
        <f t="shared" si="27"/>
        <v>13.069999999999999</v>
      </c>
      <c r="B158" s="30" t="s">
        <v>115</v>
      </c>
      <c r="C158" s="230"/>
      <c r="D158" s="186" t="s">
        <v>109</v>
      </c>
      <c r="E158" s="186">
        <v>0</v>
      </c>
      <c r="F158" s="186"/>
      <c r="G158" s="27"/>
      <c r="H158" s="88">
        <f t="shared" si="26"/>
        <v>0</v>
      </c>
      <c r="I158" s="229"/>
      <c r="J158" s="229"/>
      <c r="K158" s="229"/>
      <c r="L158" s="229"/>
      <c r="M158" s="229"/>
      <c r="N158" s="229"/>
      <c r="O158" s="229"/>
      <c r="P158" s="229"/>
      <c r="Q158" s="229"/>
      <c r="R158" s="229"/>
      <c r="S158" s="229"/>
      <c r="T158" s="229"/>
      <c r="U158"/>
      <c r="V158"/>
      <c r="W158"/>
      <c r="X158"/>
      <c r="Y158"/>
      <c r="Z158"/>
    </row>
    <row r="159" spans="1:26">
      <c r="A159" s="41">
        <f t="shared" si="27"/>
        <v>13.079999999999998</v>
      </c>
      <c r="B159" s="30" t="s">
        <v>116</v>
      </c>
      <c r="C159" s="230"/>
      <c r="D159" s="186" t="s">
        <v>109</v>
      </c>
      <c r="E159" s="186">
        <v>0</v>
      </c>
      <c r="F159" s="186"/>
      <c r="G159" s="27"/>
      <c r="H159" s="88">
        <f t="shared" si="26"/>
        <v>0</v>
      </c>
      <c r="I159" s="229"/>
      <c r="J159" s="229"/>
      <c r="K159" s="229"/>
      <c r="L159" s="229"/>
      <c r="M159" s="229"/>
      <c r="N159" s="229"/>
      <c r="O159" s="229"/>
      <c r="P159" s="229"/>
      <c r="Q159" s="229"/>
      <c r="R159" s="229"/>
      <c r="S159" s="229"/>
      <c r="T159" s="229"/>
      <c r="U159"/>
      <c r="V159"/>
      <c r="W159"/>
      <c r="X159"/>
      <c r="Y159"/>
      <c r="Z159"/>
    </row>
    <row r="160" spans="1:26">
      <c r="A160" s="20"/>
      <c r="B160" s="187" t="s">
        <v>32</v>
      </c>
      <c r="C160" s="311"/>
      <c r="D160" s="251"/>
      <c r="E160" s="12"/>
      <c r="F160" s="12"/>
      <c r="G160" s="50"/>
      <c r="H160" s="104">
        <f>SUM(H152:H159)</f>
        <v>0</v>
      </c>
      <c r="I160" s="229"/>
      <c r="J160" s="229"/>
      <c r="K160" s="229"/>
      <c r="L160" s="229"/>
      <c r="M160" s="229"/>
      <c r="N160" s="229"/>
      <c r="O160" s="229"/>
      <c r="P160" s="229"/>
      <c r="Q160" s="229"/>
      <c r="R160" s="229"/>
      <c r="S160" s="229"/>
      <c r="T160" s="229"/>
      <c r="U160"/>
      <c r="V160"/>
      <c r="W160"/>
      <c r="X160"/>
      <c r="Y160"/>
      <c r="Z160"/>
    </row>
    <row r="161" spans="1:26" ht="62.45">
      <c r="A161" s="22">
        <f>ROUND(A159+1,0)</f>
        <v>14</v>
      </c>
      <c r="B161" s="69" t="s">
        <v>122</v>
      </c>
      <c r="C161" s="303"/>
      <c r="D161" s="59"/>
      <c r="E161" s="60"/>
      <c r="F161" s="60"/>
      <c r="G161" s="61"/>
      <c r="H161" s="91"/>
      <c r="I161" s="229"/>
      <c r="J161" s="229"/>
      <c r="K161" s="229"/>
      <c r="L161" s="229"/>
      <c r="M161" s="229"/>
      <c r="N161" s="229"/>
      <c r="O161" s="229"/>
      <c r="P161" s="229"/>
      <c r="Q161" s="229"/>
      <c r="R161" s="229"/>
      <c r="S161" s="229"/>
      <c r="T161" s="229"/>
      <c r="U161"/>
      <c r="V161"/>
      <c r="W161"/>
      <c r="X161"/>
      <c r="Y161"/>
      <c r="Z161"/>
    </row>
    <row r="162" spans="1:26">
      <c r="A162" s="41">
        <f>A161+0.01</f>
        <v>14.01</v>
      </c>
      <c r="B162" s="86" t="s">
        <v>108</v>
      </c>
      <c r="C162" s="230"/>
      <c r="D162" s="186" t="s">
        <v>109</v>
      </c>
      <c r="E162" s="186">
        <v>0</v>
      </c>
      <c r="F162" s="186"/>
      <c r="G162" s="27"/>
      <c r="H162" s="88">
        <f t="shared" ref="H162:H169" si="28">ROUND(E162*G162,2)</f>
        <v>0</v>
      </c>
      <c r="I162" s="229"/>
      <c r="J162" s="229"/>
      <c r="K162" s="229"/>
      <c r="L162" s="229"/>
      <c r="M162" s="229"/>
      <c r="N162" s="229"/>
      <c r="O162" s="229"/>
      <c r="P162" s="229"/>
      <c r="Q162" s="229"/>
      <c r="R162" s="229"/>
      <c r="S162" s="229"/>
      <c r="T162" s="229"/>
      <c r="U162"/>
      <c r="V162"/>
      <c r="W162"/>
      <c r="X162"/>
      <c r="Y162"/>
      <c r="Z162"/>
    </row>
    <row r="163" spans="1:26">
      <c r="A163" s="41">
        <f t="shared" ref="A163:A169" si="29">A162+0.01</f>
        <v>14.02</v>
      </c>
      <c r="B163" s="30" t="s">
        <v>110</v>
      </c>
      <c r="C163" s="230"/>
      <c r="D163" s="186" t="s">
        <v>109</v>
      </c>
      <c r="E163" s="186">
        <v>0</v>
      </c>
      <c r="F163" s="186"/>
      <c r="G163" s="27"/>
      <c r="H163" s="88">
        <f t="shared" si="28"/>
        <v>0</v>
      </c>
      <c r="I163" s="229"/>
      <c r="J163" s="229"/>
      <c r="K163" s="229"/>
      <c r="L163" s="229"/>
      <c r="M163" s="229"/>
      <c r="N163" s="229"/>
      <c r="O163" s="229"/>
      <c r="P163" s="229"/>
      <c r="Q163" s="229"/>
      <c r="R163" s="229"/>
      <c r="S163" s="229"/>
      <c r="T163" s="229"/>
      <c r="U163"/>
      <c r="V163"/>
      <c r="W163"/>
      <c r="X163"/>
      <c r="Y163"/>
      <c r="Z163"/>
    </row>
    <row r="164" spans="1:26">
      <c r="A164" s="41">
        <f t="shared" si="29"/>
        <v>14.03</v>
      </c>
      <c r="B164" s="30" t="s">
        <v>111</v>
      </c>
      <c r="C164" s="230"/>
      <c r="D164" s="186" t="s">
        <v>109</v>
      </c>
      <c r="E164" s="186">
        <v>1</v>
      </c>
      <c r="F164" s="186"/>
      <c r="G164" s="27"/>
      <c r="H164" s="88">
        <f t="shared" si="28"/>
        <v>0</v>
      </c>
      <c r="I164" s="229"/>
      <c r="J164" s="229"/>
      <c r="K164" s="229"/>
      <c r="L164" s="229"/>
      <c r="M164" s="229"/>
      <c r="N164" s="229"/>
      <c r="O164" s="229"/>
      <c r="P164" s="229"/>
      <c r="Q164" s="229"/>
      <c r="R164" s="229"/>
      <c r="S164" s="229"/>
      <c r="T164" s="229"/>
      <c r="U164"/>
      <c r="V164"/>
      <c r="W164"/>
      <c r="X164"/>
      <c r="Y164"/>
      <c r="Z164"/>
    </row>
    <row r="165" spans="1:26">
      <c r="A165" s="41">
        <f t="shared" si="29"/>
        <v>14.04</v>
      </c>
      <c r="B165" s="30" t="s">
        <v>112</v>
      </c>
      <c r="C165" s="230"/>
      <c r="D165" s="186" t="s">
        <v>109</v>
      </c>
      <c r="E165" s="186">
        <v>0</v>
      </c>
      <c r="F165" s="186"/>
      <c r="G165" s="27"/>
      <c r="H165" s="88">
        <f t="shared" si="28"/>
        <v>0</v>
      </c>
      <c r="I165" s="229"/>
      <c r="J165" s="229"/>
      <c r="K165" s="229"/>
      <c r="L165" s="229"/>
      <c r="M165" s="229"/>
      <c r="N165" s="229"/>
      <c r="O165" s="229"/>
      <c r="P165" s="229"/>
      <c r="Q165" s="229"/>
      <c r="R165" s="229"/>
      <c r="S165" s="229"/>
      <c r="T165" s="229"/>
      <c r="U165"/>
      <c r="V165"/>
      <c r="W165"/>
      <c r="X165"/>
      <c r="Y165"/>
      <c r="Z165"/>
    </row>
    <row r="166" spans="1:26">
      <c r="A166" s="41">
        <f t="shared" si="29"/>
        <v>14.049999999999999</v>
      </c>
      <c r="B166" s="30" t="s">
        <v>113</v>
      </c>
      <c r="C166" s="230"/>
      <c r="D166" s="186" t="s">
        <v>109</v>
      </c>
      <c r="E166" s="186">
        <v>1</v>
      </c>
      <c r="F166" s="186"/>
      <c r="G166" s="27"/>
      <c r="H166" s="88">
        <f t="shared" si="28"/>
        <v>0</v>
      </c>
      <c r="I166" s="229"/>
      <c r="J166" s="229"/>
      <c r="K166" s="229"/>
      <c r="L166" s="229"/>
      <c r="M166" s="229"/>
      <c r="N166" s="229"/>
      <c r="O166" s="229"/>
      <c r="P166" s="229"/>
      <c r="Q166" s="229"/>
      <c r="R166" s="229"/>
      <c r="S166" s="229"/>
      <c r="T166" s="229"/>
      <c r="U166"/>
      <c r="V166"/>
      <c r="W166"/>
      <c r="X166"/>
      <c r="Y166"/>
      <c r="Z166"/>
    </row>
    <row r="167" spans="1:26">
      <c r="A167" s="41">
        <f t="shared" si="29"/>
        <v>14.059999999999999</v>
      </c>
      <c r="B167" s="30" t="s">
        <v>114</v>
      </c>
      <c r="C167" s="1"/>
      <c r="D167" s="186" t="s">
        <v>109</v>
      </c>
      <c r="E167" s="186">
        <v>0</v>
      </c>
      <c r="F167" s="186"/>
      <c r="G167" s="27"/>
      <c r="H167" s="88">
        <f t="shared" si="28"/>
        <v>0</v>
      </c>
      <c r="I167" s="229"/>
      <c r="J167" s="229"/>
      <c r="K167" s="229"/>
      <c r="L167" s="229"/>
      <c r="M167" s="229"/>
      <c r="N167" s="229"/>
      <c r="O167" s="229"/>
      <c r="P167" s="229"/>
      <c r="Q167" s="229"/>
      <c r="R167" s="229"/>
      <c r="S167" s="229"/>
      <c r="T167" s="229"/>
      <c r="U167"/>
      <c r="V167"/>
      <c r="W167"/>
      <c r="X167"/>
      <c r="Y167"/>
      <c r="Z167"/>
    </row>
    <row r="168" spans="1:26">
      <c r="A168" s="41">
        <f t="shared" si="29"/>
        <v>14.069999999999999</v>
      </c>
      <c r="B168" s="30" t="s">
        <v>115</v>
      </c>
      <c r="C168" s="303"/>
      <c r="D168" s="186" t="s">
        <v>109</v>
      </c>
      <c r="E168" s="186">
        <v>0</v>
      </c>
      <c r="F168" s="186"/>
      <c r="G168" s="27"/>
      <c r="H168" s="88">
        <f t="shared" si="28"/>
        <v>0</v>
      </c>
      <c r="I168" s="229"/>
      <c r="J168" s="229"/>
      <c r="K168" s="229"/>
      <c r="L168" s="229"/>
      <c r="M168" s="229"/>
      <c r="N168" s="229"/>
      <c r="O168" s="229"/>
      <c r="P168" s="229"/>
      <c r="Q168" s="229"/>
      <c r="R168" s="229"/>
      <c r="S168" s="229"/>
      <c r="T168" s="229"/>
      <c r="U168"/>
      <c r="V168"/>
      <c r="W168"/>
      <c r="X168"/>
      <c r="Y168"/>
      <c r="Z168"/>
    </row>
    <row r="169" spans="1:26">
      <c r="A169" s="41">
        <f t="shared" si="29"/>
        <v>14.079999999999998</v>
      </c>
      <c r="B169" s="30" t="s">
        <v>116</v>
      </c>
      <c r="C169" s="312"/>
      <c r="D169" s="186" t="s">
        <v>109</v>
      </c>
      <c r="E169" s="186">
        <v>0</v>
      </c>
      <c r="F169" s="186"/>
      <c r="G169" s="27"/>
      <c r="H169" s="88">
        <f t="shared" si="28"/>
        <v>0</v>
      </c>
      <c r="I169" s="229"/>
      <c r="J169" s="229"/>
      <c r="K169" s="229"/>
      <c r="L169" s="229"/>
      <c r="M169" s="229"/>
      <c r="N169" s="229"/>
      <c r="O169" s="229"/>
      <c r="P169" s="229"/>
      <c r="Q169" s="229"/>
      <c r="R169" s="229"/>
      <c r="S169" s="229"/>
      <c r="T169" s="229"/>
      <c r="U169"/>
      <c r="V169"/>
      <c r="W169"/>
      <c r="X169"/>
      <c r="Y169"/>
      <c r="Z169"/>
    </row>
    <row r="170" spans="1:26">
      <c r="A170" s="20"/>
      <c r="B170" s="7" t="s">
        <v>123</v>
      </c>
      <c r="C170" s="12"/>
      <c r="D170" s="6"/>
      <c r="E170" s="253"/>
      <c r="F170" s="253"/>
      <c r="G170" s="50"/>
      <c r="H170" s="254">
        <f>SUM(H162:H169)</f>
        <v>0</v>
      </c>
      <c r="I170" s="229"/>
      <c r="J170" s="229"/>
      <c r="K170" s="229"/>
      <c r="L170" s="229"/>
      <c r="M170" s="229"/>
      <c r="N170" s="229"/>
      <c r="O170" s="229"/>
      <c r="P170" s="229"/>
      <c r="Q170" s="229"/>
      <c r="R170" s="229"/>
      <c r="S170" s="229"/>
      <c r="T170" s="229"/>
      <c r="U170"/>
      <c r="V170"/>
      <c r="W170"/>
      <c r="X170"/>
      <c r="Y170"/>
      <c r="Z170"/>
    </row>
    <row r="171" spans="1:26" ht="17.45">
      <c r="A171" s="208">
        <f>ROUND(A169+1,0)</f>
        <v>15</v>
      </c>
      <c r="B171" s="206" t="s">
        <v>124</v>
      </c>
      <c r="C171" s="303"/>
      <c r="D171" s="59"/>
      <c r="E171" s="60"/>
      <c r="F171" s="60"/>
      <c r="G171" s="61"/>
      <c r="H171" s="91"/>
      <c r="I171" s="229"/>
      <c r="J171" s="229"/>
      <c r="K171" s="229"/>
      <c r="L171" s="229"/>
      <c r="M171" s="229"/>
      <c r="N171" s="229"/>
      <c r="O171" s="229"/>
      <c r="P171" s="229"/>
      <c r="Q171" s="229"/>
      <c r="R171" s="229"/>
      <c r="S171" s="229"/>
      <c r="T171" s="229"/>
      <c r="U171"/>
      <c r="V171"/>
      <c r="W171"/>
      <c r="X171"/>
      <c r="Y171"/>
      <c r="Z171"/>
    </row>
    <row r="172" spans="1:26">
      <c r="A172" s="41">
        <f>A171+0.01</f>
        <v>15.01</v>
      </c>
      <c r="B172" s="30" t="s">
        <v>125</v>
      </c>
      <c r="C172" s="313"/>
      <c r="D172" s="186" t="s">
        <v>26</v>
      </c>
      <c r="E172" s="186">
        <f>10+20+10</f>
        <v>40</v>
      </c>
      <c r="F172" s="186"/>
      <c r="G172" s="27"/>
      <c r="H172" s="88">
        <f>ROUND(E172*G172,2)</f>
        <v>0</v>
      </c>
      <c r="I172" s="229"/>
      <c r="J172" s="229"/>
      <c r="K172" s="229"/>
      <c r="L172" s="229"/>
      <c r="M172" s="229"/>
      <c r="N172" s="229"/>
      <c r="O172" s="229"/>
      <c r="P172" s="229"/>
      <c r="Q172" s="229"/>
      <c r="R172" s="229"/>
      <c r="S172" s="229"/>
      <c r="T172" s="229"/>
      <c r="U172"/>
      <c r="V172"/>
      <c r="W172"/>
      <c r="X172"/>
      <c r="Y172"/>
      <c r="Z172"/>
    </row>
    <row r="173" spans="1:26" s="223" customFormat="1">
      <c r="A173" s="355">
        <v>15.1</v>
      </c>
      <c r="B173" s="360" t="s">
        <v>126</v>
      </c>
      <c r="C173" s="369"/>
      <c r="D173" s="370" t="s">
        <v>109</v>
      </c>
      <c r="E173" s="370">
        <v>10</v>
      </c>
      <c r="F173" s="356"/>
      <c r="G173" s="222"/>
      <c r="H173" s="354">
        <f>ROUND(E173*G173,2)</f>
        <v>0</v>
      </c>
      <c r="U173" s="224"/>
      <c r="V173" s="224"/>
      <c r="W173" s="224"/>
      <c r="X173" s="224"/>
      <c r="Y173" s="224"/>
      <c r="Z173" s="224"/>
    </row>
    <row r="174" spans="1:26">
      <c r="A174" s="20"/>
      <c r="B174" s="187" t="s">
        <v>32</v>
      </c>
      <c r="C174" s="12"/>
      <c r="D174" s="12"/>
      <c r="E174" s="13"/>
      <c r="F174" s="13"/>
      <c r="G174" s="33"/>
      <c r="H174" s="29">
        <f>SUM(H172:H172)</f>
        <v>0</v>
      </c>
      <c r="I174" s="229"/>
      <c r="J174" s="229"/>
      <c r="K174" s="229"/>
      <c r="L174" s="229"/>
      <c r="M174" s="229"/>
      <c r="N174" s="229"/>
      <c r="O174" s="229"/>
      <c r="P174" s="229"/>
      <c r="Q174" s="229"/>
      <c r="R174" s="229"/>
      <c r="S174" s="229"/>
      <c r="T174" s="229"/>
      <c r="U174"/>
      <c r="V174"/>
      <c r="W174"/>
      <c r="X174"/>
      <c r="Y174"/>
      <c r="Z174"/>
    </row>
    <row r="175" spans="1:26" ht="93.6">
      <c r="A175" s="22">
        <f>ROUND(A172+1,0)</f>
        <v>16</v>
      </c>
      <c r="B175" s="86" t="s">
        <v>127</v>
      </c>
      <c r="C175" s="314"/>
      <c r="D175" s="59"/>
      <c r="E175" s="60"/>
      <c r="F175" s="60"/>
      <c r="G175" s="61"/>
      <c r="H175" s="91"/>
      <c r="I175" s="229"/>
      <c r="J175" s="229"/>
      <c r="K175" s="229"/>
      <c r="L175" s="229"/>
      <c r="M175" s="229"/>
      <c r="N175" s="229"/>
      <c r="O175" s="229"/>
      <c r="P175" s="229"/>
      <c r="Q175" s="229"/>
      <c r="R175" s="229"/>
      <c r="S175" s="229"/>
      <c r="T175" s="229"/>
      <c r="U175"/>
      <c r="V175"/>
      <c r="W175"/>
      <c r="X175"/>
      <c r="Y175"/>
      <c r="Z175"/>
    </row>
    <row r="176" spans="1:26" ht="46.9">
      <c r="A176" s="41">
        <f>A175+0.01</f>
        <v>16.010000000000002</v>
      </c>
      <c r="B176" s="86" t="s">
        <v>128</v>
      </c>
      <c r="C176" s="314"/>
      <c r="D176" s="149" t="s">
        <v>129</v>
      </c>
      <c r="E176" s="43">
        <v>3</v>
      </c>
      <c r="F176" s="43"/>
      <c r="G176" s="27"/>
      <c r="H176" s="88">
        <f>ROUND(E176*G176,2)</f>
        <v>0</v>
      </c>
      <c r="I176" s="229"/>
      <c r="J176" s="229"/>
      <c r="K176" s="229"/>
      <c r="L176" s="229"/>
      <c r="M176" s="229"/>
      <c r="N176" s="229"/>
      <c r="O176" s="229"/>
      <c r="P176" s="229"/>
      <c r="Q176" s="229"/>
      <c r="R176" s="229"/>
      <c r="S176" s="229"/>
      <c r="T176" s="229"/>
      <c r="U176"/>
      <c r="V176"/>
      <c r="W176"/>
      <c r="X176"/>
      <c r="Y176"/>
      <c r="Z176"/>
    </row>
    <row r="177" spans="1:26">
      <c r="A177" s="41">
        <f t="shared" ref="A177:A180" si="30">A176+0.01</f>
        <v>16.020000000000003</v>
      </c>
      <c r="B177" s="188" t="s">
        <v>130</v>
      </c>
      <c r="C177" s="315"/>
      <c r="D177" s="149" t="s">
        <v>26</v>
      </c>
      <c r="E177" s="43">
        <v>591</v>
      </c>
      <c r="F177" s="43"/>
      <c r="G177" s="27"/>
      <c r="H177" s="88">
        <f>ROUND(E177*G177,2)</f>
        <v>0</v>
      </c>
      <c r="I177" s="229"/>
      <c r="J177" s="229"/>
      <c r="K177" s="229"/>
      <c r="L177" s="229"/>
      <c r="M177" s="229"/>
      <c r="N177" s="229"/>
      <c r="O177" s="229"/>
      <c r="P177" s="229"/>
      <c r="Q177" s="229"/>
      <c r="R177" s="229"/>
      <c r="S177" s="229"/>
      <c r="T177" s="229"/>
      <c r="U177"/>
      <c r="V177"/>
      <c r="W177"/>
      <c r="X177"/>
      <c r="Y177"/>
      <c r="Z177"/>
    </row>
    <row r="178" spans="1:26">
      <c r="A178" s="41">
        <f t="shared" si="30"/>
        <v>16.030000000000005</v>
      </c>
      <c r="B178" s="188" t="s">
        <v>131</v>
      </c>
      <c r="C178" s="315"/>
      <c r="D178" s="149" t="s">
        <v>26</v>
      </c>
      <c r="E178" s="43">
        <f>ROUND(0.7*E$177,0)</f>
        <v>414</v>
      </c>
      <c r="F178" s="43"/>
      <c r="G178" s="27"/>
      <c r="H178" s="88">
        <f>ROUND(E178*G178,2)</f>
        <v>0</v>
      </c>
      <c r="I178" s="229"/>
      <c r="J178" s="229"/>
      <c r="K178" s="229"/>
      <c r="L178" s="229"/>
      <c r="M178" s="229"/>
      <c r="N178" s="229"/>
      <c r="O178" s="229"/>
      <c r="P178" s="229"/>
      <c r="Q178" s="229"/>
      <c r="R178" s="229"/>
      <c r="S178" s="229"/>
      <c r="T178" s="229"/>
      <c r="U178"/>
      <c r="V178"/>
      <c r="W178"/>
      <c r="X178"/>
      <c r="Y178"/>
      <c r="Z178"/>
    </row>
    <row r="179" spans="1:26">
      <c r="A179" s="41">
        <f t="shared" si="30"/>
        <v>16.040000000000006</v>
      </c>
      <c r="B179" s="191" t="s">
        <v>132</v>
      </c>
      <c r="C179" s="1"/>
      <c r="D179" s="149" t="s">
        <v>26</v>
      </c>
      <c r="E179" s="43">
        <f>ROUND(0.2*E$177,0)</f>
        <v>118</v>
      </c>
      <c r="F179" s="43"/>
      <c r="G179" s="27"/>
      <c r="H179" s="88">
        <f>ROUND(E179*G179,2)</f>
        <v>0</v>
      </c>
      <c r="I179" s="229"/>
      <c r="J179" s="229"/>
      <c r="K179" s="229"/>
      <c r="L179" s="229"/>
      <c r="M179" s="229"/>
      <c r="N179" s="229"/>
      <c r="O179" s="229"/>
      <c r="P179" s="229"/>
      <c r="Q179" s="229"/>
      <c r="R179" s="229"/>
      <c r="S179" s="229"/>
      <c r="T179" s="229"/>
      <c r="U179"/>
      <c r="V179"/>
      <c r="W179"/>
      <c r="X179"/>
      <c r="Y179"/>
      <c r="Z179"/>
    </row>
    <row r="180" spans="1:26" ht="31.15">
      <c r="A180" s="41">
        <f t="shared" si="30"/>
        <v>16.050000000000008</v>
      </c>
      <c r="B180" s="191" t="s">
        <v>133</v>
      </c>
      <c r="C180" s="1"/>
      <c r="D180" s="204" t="s">
        <v>26</v>
      </c>
      <c r="E180" s="43">
        <f>ROUND(0.1*E$177,0)</f>
        <v>59</v>
      </c>
      <c r="F180" s="284"/>
      <c r="G180" s="150"/>
      <c r="H180" s="88">
        <f>ROUND(E180*G180,2)</f>
        <v>0</v>
      </c>
      <c r="I180" s="229"/>
      <c r="J180" s="229"/>
      <c r="K180" s="229"/>
      <c r="L180" s="229"/>
      <c r="M180" s="229"/>
      <c r="N180" s="229"/>
      <c r="O180" s="229"/>
      <c r="P180" s="229"/>
      <c r="Q180" s="229"/>
      <c r="R180" s="229"/>
      <c r="S180" s="229"/>
      <c r="T180" s="229"/>
      <c r="U180"/>
      <c r="V180"/>
      <c r="W180"/>
      <c r="X180"/>
      <c r="Y180"/>
      <c r="Z180"/>
    </row>
    <row r="181" spans="1:26">
      <c r="A181" s="20"/>
      <c r="B181" s="187" t="s">
        <v>32</v>
      </c>
      <c r="C181" s="57"/>
      <c r="D181" s="58"/>
      <c r="E181" s="57"/>
      <c r="F181" s="57"/>
      <c r="G181" s="50"/>
      <c r="H181" s="29">
        <f>SUM(H176:H180)</f>
        <v>0</v>
      </c>
      <c r="I181" s="229"/>
      <c r="J181" s="229"/>
      <c r="K181" s="229"/>
      <c r="L181" s="229"/>
      <c r="M181" s="229"/>
      <c r="N181" s="229"/>
      <c r="O181" s="229"/>
      <c r="P181" s="229"/>
      <c r="Q181" s="229"/>
      <c r="R181" s="229"/>
      <c r="S181" s="229"/>
      <c r="T181" s="229"/>
      <c r="U181"/>
      <c r="V181"/>
      <c r="W181"/>
      <c r="X181"/>
      <c r="Y181"/>
      <c r="Z181"/>
    </row>
    <row r="182" spans="1:26" ht="78">
      <c r="A182" s="22">
        <f>ROUND(A180+1,0)</f>
        <v>17</v>
      </c>
      <c r="B182" s="8" t="s">
        <v>134</v>
      </c>
      <c r="C182" s="1"/>
      <c r="D182" s="59"/>
      <c r="E182" s="60"/>
      <c r="F182" s="60"/>
      <c r="G182" s="61"/>
      <c r="H182" s="91"/>
      <c r="I182" s="229"/>
      <c r="J182" s="229"/>
      <c r="K182" s="229"/>
      <c r="L182" s="229"/>
      <c r="M182" s="229"/>
      <c r="N182" s="229"/>
      <c r="O182" s="229"/>
      <c r="P182" s="229"/>
      <c r="Q182" s="229"/>
      <c r="R182" s="229"/>
      <c r="S182" s="229"/>
      <c r="T182" s="229"/>
      <c r="U182"/>
      <c r="V182"/>
      <c r="W182"/>
      <c r="X182"/>
      <c r="Y182"/>
      <c r="Z182"/>
    </row>
    <row r="183" spans="1:26" ht="31.15">
      <c r="A183" s="31">
        <f>A182+0.01</f>
        <v>17.010000000000002</v>
      </c>
      <c r="B183" s="86" t="s">
        <v>135</v>
      </c>
      <c r="C183" s="1"/>
      <c r="D183" s="63" t="s">
        <v>109</v>
      </c>
      <c r="E183" s="63">
        <f>((E10)*6)-E184</f>
        <v>3048</v>
      </c>
      <c r="F183" s="96"/>
      <c r="G183" s="81"/>
      <c r="H183" s="88">
        <f>ROUND(E183*G183,2)</f>
        <v>0</v>
      </c>
      <c r="I183" s="229"/>
      <c r="J183" s="229"/>
      <c r="K183" s="229"/>
      <c r="L183" s="229"/>
      <c r="M183" s="229"/>
      <c r="N183" s="229"/>
      <c r="O183" s="229"/>
      <c r="P183" s="229"/>
      <c r="Q183" s="229"/>
      <c r="R183" s="229"/>
      <c r="S183" s="229"/>
      <c r="T183" s="229"/>
      <c r="U183"/>
      <c r="V183"/>
      <c r="W183"/>
      <c r="X183"/>
      <c r="Y183"/>
      <c r="Z183"/>
    </row>
    <row r="184" spans="1:26" ht="31.15">
      <c r="A184" s="31">
        <f t="shared" ref="A184:A187" si="31">A183+0.01</f>
        <v>17.020000000000003</v>
      </c>
      <c r="B184" s="30" t="s">
        <v>136</v>
      </c>
      <c r="C184" s="48"/>
      <c r="D184" s="63" t="s">
        <v>109</v>
      </c>
      <c r="E184" s="63">
        <f>2*9*6</f>
        <v>108</v>
      </c>
      <c r="F184" s="96"/>
      <c r="G184" s="81"/>
      <c r="H184" s="88">
        <f>ROUND(E184*G184,2)</f>
        <v>0</v>
      </c>
      <c r="I184" s="229"/>
      <c r="J184" s="229"/>
      <c r="K184" s="229"/>
      <c r="L184" s="229"/>
      <c r="M184" s="229"/>
      <c r="N184" s="229"/>
      <c r="O184" s="229"/>
      <c r="P184" s="229"/>
      <c r="Q184" s="229"/>
      <c r="R184" s="229"/>
      <c r="S184" s="229"/>
      <c r="T184" s="229"/>
      <c r="U184"/>
      <c r="V184"/>
      <c r="W184"/>
      <c r="X184"/>
      <c r="Y184"/>
      <c r="Z184"/>
    </row>
    <row r="185" spans="1:26" ht="31.15">
      <c r="A185" s="31">
        <f t="shared" si="31"/>
        <v>17.030000000000005</v>
      </c>
      <c r="B185" s="30" t="s">
        <v>137</v>
      </c>
      <c r="C185" s="1"/>
      <c r="D185" s="63" t="s">
        <v>109</v>
      </c>
      <c r="E185" s="63">
        <f>(E24+E38+E52+E65+E78+E90)*12</f>
        <v>780</v>
      </c>
      <c r="F185" s="96"/>
      <c r="G185" s="81"/>
      <c r="H185" s="88">
        <f>ROUND(E185*G185,2)</f>
        <v>0</v>
      </c>
      <c r="I185" s="229"/>
      <c r="J185" s="229"/>
      <c r="K185" s="229"/>
      <c r="L185" s="229"/>
      <c r="M185" s="229"/>
      <c r="N185" s="229"/>
      <c r="O185" s="229"/>
      <c r="P185" s="229"/>
      <c r="Q185" s="229"/>
      <c r="R185" s="229"/>
      <c r="S185" s="229"/>
      <c r="T185" s="229"/>
      <c r="U185"/>
      <c r="V185"/>
      <c r="W185"/>
      <c r="X185"/>
      <c r="Y185"/>
      <c r="Z185"/>
    </row>
    <row r="186" spans="1:26" ht="18.75" customHeight="1">
      <c r="A186" s="31">
        <f t="shared" si="31"/>
        <v>17.040000000000006</v>
      </c>
      <c r="B186" s="30" t="s">
        <v>138</v>
      </c>
      <c r="C186" s="303"/>
      <c r="D186" s="63" t="s">
        <v>26</v>
      </c>
      <c r="E186" s="63">
        <f>(E10+E24+E38+E52+E65+E78+E90)*6*6</f>
        <v>21276</v>
      </c>
      <c r="F186" s="96"/>
      <c r="G186" s="81"/>
      <c r="H186" s="88">
        <f>ROUND(E186*G186,2)</f>
        <v>0</v>
      </c>
      <c r="I186" s="229"/>
      <c r="J186" s="229"/>
      <c r="K186" s="229"/>
      <c r="L186" s="229"/>
      <c r="M186" s="229"/>
      <c r="N186" s="229"/>
      <c r="O186" s="229"/>
      <c r="P186" s="229"/>
      <c r="Q186" s="229"/>
      <c r="R186" s="229"/>
      <c r="S186" s="229"/>
      <c r="T186" s="229"/>
      <c r="U186"/>
      <c r="V186"/>
      <c r="W186"/>
      <c r="X186"/>
      <c r="Y186"/>
      <c r="Z186"/>
    </row>
    <row r="187" spans="1:26" ht="16.5" customHeight="1">
      <c r="A187" s="31">
        <f t="shared" si="31"/>
        <v>17.050000000000008</v>
      </c>
      <c r="B187" s="30" t="s">
        <v>139</v>
      </c>
      <c r="C187" s="1"/>
      <c r="D187" s="63" t="s">
        <v>109</v>
      </c>
      <c r="E187" s="63">
        <f>(ROUND(((E10+E24)*5%),0))*6</f>
        <v>168</v>
      </c>
      <c r="F187" s="96"/>
      <c r="G187" s="81"/>
      <c r="H187" s="88">
        <f>ROUND(E187*G187,2)</f>
        <v>0</v>
      </c>
      <c r="I187" s="229"/>
      <c r="J187" s="229"/>
      <c r="K187" s="229"/>
      <c r="L187" s="229"/>
      <c r="M187" s="229"/>
      <c r="N187" s="229"/>
      <c r="O187" s="229"/>
      <c r="P187" s="229"/>
      <c r="Q187" s="229"/>
      <c r="R187" s="229"/>
      <c r="S187" s="229"/>
      <c r="T187" s="229"/>
      <c r="U187"/>
      <c r="V187"/>
      <c r="W187"/>
      <c r="X187"/>
      <c r="Y187"/>
      <c r="Z187"/>
    </row>
    <row r="188" spans="1:26">
      <c r="A188" s="20"/>
      <c r="B188" s="187" t="s">
        <v>32</v>
      </c>
      <c r="C188" s="57"/>
      <c r="D188" s="58"/>
      <c r="E188" s="57"/>
      <c r="F188" s="57"/>
      <c r="G188" s="50"/>
      <c r="H188" s="104">
        <f>SUM(H183:H187)</f>
        <v>0</v>
      </c>
      <c r="I188" s="229"/>
      <c r="J188" s="229"/>
      <c r="K188" s="229"/>
      <c r="L188" s="229"/>
      <c r="M188" s="229"/>
      <c r="N188" s="229"/>
      <c r="O188" s="229"/>
      <c r="P188" s="229"/>
      <c r="Q188" s="229"/>
      <c r="R188" s="229"/>
      <c r="S188" s="229"/>
      <c r="T188" s="229"/>
      <c r="U188"/>
      <c r="V188"/>
      <c r="W188"/>
      <c r="X188"/>
      <c r="Y188"/>
      <c r="Z188"/>
    </row>
    <row r="189" spans="1:26" ht="62.45">
      <c r="A189" s="22">
        <f>ROUND(A187+1,0)</f>
        <v>18</v>
      </c>
      <c r="B189" s="8" t="s">
        <v>140</v>
      </c>
      <c r="C189" s="1"/>
      <c r="D189" s="59"/>
      <c r="E189" s="60"/>
      <c r="F189" s="60"/>
      <c r="G189" s="61"/>
      <c r="H189" s="91"/>
      <c r="I189" s="229"/>
      <c r="J189" s="229"/>
      <c r="K189" s="229"/>
      <c r="L189" s="229"/>
      <c r="M189" s="229"/>
      <c r="N189" s="229"/>
      <c r="O189" s="229"/>
      <c r="P189" s="229"/>
      <c r="Q189" s="229"/>
      <c r="R189" s="229"/>
      <c r="S189" s="229"/>
      <c r="T189" s="229"/>
      <c r="U189"/>
      <c r="V189"/>
      <c r="W189"/>
      <c r="X189"/>
      <c r="Y189"/>
      <c r="Z189"/>
    </row>
    <row r="190" spans="1:26">
      <c r="A190" s="31">
        <f>A189+0.01</f>
        <v>18.010000000000002</v>
      </c>
      <c r="B190" s="249" t="s">
        <v>141</v>
      </c>
      <c r="C190" s="1"/>
      <c r="D190" s="82" t="s">
        <v>142</v>
      </c>
      <c r="E190" s="63">
        <v>212</v>
      </c>
      <c r="F190" s="96"/>
      <c r="G190" s="81"/>
      <c r="H190" s="88">
        <f t="shared" ref="H190:H198" si="32">ROUND(E190*G190,2)</f>
        <v>0</v>
      </c>
      <c r="I190" s="229"/>
      <c r="J190" s="229"/>
      <c r="K190" s="229"/>
      <c r="L190" s="229"/>
      <c r="M190" s="229"/>
      <c r="N190" s="229"/>
      <c r="O190" s="229"/>
      <c r="P190" s="229"/>
      <c r="Q190" s="229"/>
      <c r="R190" s="229"/>
      <c r="S190" s="229"/>
      <c r="T190" s="229"/>
      <c r="U190"/>
      <c r="V190"/>
      <c r="W190"/>
      <c r="X190"/>
      <c r="Y190"/>
      <c r="Z190"/>
    </row>
    <row r="191" spans="1:26" ht="33">
      <c r="A191" s="31">
        <f t="shared" ref="A191:A198" si="33">A190+0.01</f>
        <v>18.020000000000003</v>
      </c>
      <c r="B191" s="353" t="s">
        <v>143</v>
      </c>
      <c r="C191" s="1"/>
      <c r="D191" s="82" t="s">
        <v>142</v>
      </c>
      <c r="E191" s="63">
        <v>212</v>
      </c>
      <c r="F191" s="63"/>
      <c r="G191" s="27"/>
      <c r="H191" s="88">
        <f t="shared" si="32"/>
        <v>0</v>
      </c>
      <c r="I191" s="229"/>
      <c r="J191" s="229"/>
      <c r="K191" s="229"/>
      <c r="L191" s="229"/>
      <c r="M191" s="229"/>
      <c r="N191" s="229"/>
      <c r="O191" s="229"/>
      <c r="P191" s="229"/>
      <c r="Q191" s="229"/>
      <c r="R191" s="229"/>
      <c r="S191" s="229"/>
      <c r="T191" s="229"/>
      <c r="U191"/>
      <c r="V191"/>
      <c r="W191"/>
      <c r="X191"/>
      <c r="Y191"/>
      <c r="Z191"/>
    </row>
    <row r="192" spans="1:26">
      <c r="A192" s="31">
        <f t="shared" si="33"/>
        <v>18.030000000000005</v>
      </c>
      <c r="B192" s="30" t="s">
        <v>144</v>
      </c>
      <c r="C192" s="1"/>
      <c r="D192" s="82" t="s">
        <v>142</v>
      </c>
      <c r="E192" s="63">
        <f>E190</f>
        <v>212</v>
      </c>
      <c r="F192" s="63"/>
      <c r="G192" s="27"/>
      <c r="H192" s="88">
        <f t="shared" si="32"/>
        <v>0</v>
      </c>
      <c r="I192" s="229"/>
      <c r="J192" s="229"/>
      <c r="K192" s="229"/>
      <c r="L192" s="229"/>
      <c r="M192" s="229"/>
      <c r="N192" s="229"/>
      <c r="O192" s="229"/>
      <c r="P192" s="229"/>
      <c r="Q192" s="229"/>
      <c r="R192" s="229"/>
      <c r="S192" s="229"/>
      <c r="T192" s="229"/>
      <c r="U192"/>
      <c r="V192"/>
      <c r="W192"/>
      <c r="X192"/>
      <c r="Y192"/>
      <c r="Z192"/>
    </row>
    <row r="193" spans="1:26">
      <c r="A193" s="31">
        <f t="shared" si="33"/>
        <v>18.040000000000006</v>
      </c>
      <c r="B193" s="30" t="s">
        <v>145</v>
      </c>
      <c r="C193" s="303"/>
      <c r="D193" s="63" t="s">
        <v>26</v>
      </c>
      <c r="E193" s="63">
        <f>((E10)*1*2*2*6)+((E24+E38+E52+E65+E78+E90)*2*2*2*6)</f>
        <v>15744</v>
      </c>
      <c r="F193" s="63"/>
      <c r="G193" s="27"/>
      <c r="H193" s="88">
        <f t="shared" si="32"/>
        <v>0</v>
      </c>
      <c r="I193" s="229"/>
      <c r="J193" s="229"/>
      <c r="K193" s="229"/>
      <c r="L193" s="229"/>
      <c r="M193" s="229"/>
      <c r="N193" s="229"/>
      <c r="O193" s="229"/>
      <c r="P193" s="229"/>
      <c r="Q193" s="229"/>
      <c r="R193" s="229"/>
      <c r="S193" s="229"/>
      <c r="T193" s="229"/>
      <c r="U193"/>
      <c r="V193"/>
      <c r="W193"/>
      <c r="X193"/>
      <c r="Y193"/>
      <c r="Z193"/>
    </row>
    <row r="194" spans="1:26">
      <c r="A194" s="31">
        <f t="shared" si="33"/>
        <v>18.050000000000008</v>
      </c>
      <c r="B194" s="30" t="s">
        <v>146</v>
      </c>
      <c r="C194" s="1"/>
      <c r="D194" s="63" t="s">
        <v>26</v>
      </c>
      <c r="E194" s="63">
        <f>((E10)*2*2*1)+(E24+(E38+E52+E65+E78+E90)*2*2*1)</f>
        <v>2253</v>
      </c>
      <c r="F194" s="63"/>
      <c r="G194" s="27"/>
      <c r="H194" s="88">
        <f t="shared" si="32"/>
        <v>0</v>
      </c>
      <c r="I194" s="229"/>
      <c r="J194" s="229"/>
      <c r="K194" s="229"/>
      <c r="L194" s="229"/>
      <c r="M194" s="229"/>
      <c r="N194" s="229"/>
      <c r="O194" s="229"/>
      <c r="P194" s="229"/>
      <c r="Q194" s="229"/>
      <c r="R194" s="229"/>
      <c r="S194" s="229"/>
      <c r="T194" s="229"/>
      <c r="U194"/>
      <c r="V194"/>
      <c r="W194"/>
      <c r="X194"/>
      <c r="Y194"/>
      <c r="Z194"/>
    </row>
    <row r="195" spans="1:26">
      <c r="A195" s="31">
        <f t="shared" si="33"/>
        <v>18.060000000000009</v>
      </c>
      <c r="B195" s="30" t="s">
        <v>147</v>
      </c>
      <c r="C195" s="1"/>
      <c r="D195" s="63" t="s">
        <v>26</v>
      </c>
      <c r="E195" s="63">
        <f>((E10)*1*2*1)+((E24+E38+E52+E65+E78+E90)*2*2*1)</f>
        <v>1312</v>
      </c>
      <c r="F195" s="63"/>
      <c r="G195" s="27"/>
      <c r="H195" s="88">
        <f t="shared" si="32"/>
        <v>0</v>
      </c>
      <c r="I195" s="229"/>
      <c r="J195" s="229"/>
      <c r="K195" s="229"/>
      <c r="L195" s="229"/>
      <c r="M195" s="229"/>
      <c r="N195" s="229"/>
      <c r="O195" s="229"/>
      <c r="P195" s="229"/>
      <c r="Q195" s="229"/>
      <c r="R195" s="229"/>
      <c r="S195" s="229"/>
      <c r="T195" s="229"/>
      <c r="U195"/>
      <c r="V195"/>
      <c r="W195"/>
      <c r="X195"/>
      <c r="Y195"/>
      <c r="Z195"/>
    </row>
    <row r="196" spans="1:26">
      <c r="A196" s="31">
        <f t="shared" si="33"/>
        <v>18.070000000000011</v>
      </c>
      <c r="B196" s="30" t="s">
        <v>148</v>
      </c>
      <c r="C196" s="1"/>
      <c r="D196" s="63" t="s">
        <v>26</v>
      </c>
      <c r="E196" s="63">
        <f>ROUND(((E190*1.03)/2)*12,0)</f>
        <v>1310</v>
      </c>
      <c r="F196" s="63"/>
      <c r="G196" s="27"/>
      <c r="H196" s="88">
        <f t="shared" si="32"/>
        <v>0</v>
      </c>
      <c r="I196" s="229"/>
      <c r="J196" s="229"/>
      <c r="K196" s="229"/>
      <c r="L196" s="229"/>
      <c r="M196" s="229"/>
      <c r="N196" s="229"/>
      <c r="O196" s="229"/>
      <c r="P196" s="229"/>
      <c r="Q196" s="229"/>
      <c r="R196" s="229"/>
      <c r="S196" s="229"/>
      <c r="T196" s="229"/>
      <c r="U196"/>
      <c r="V196"/>
      <c r="W196"/>
      <c r="X196"/>
      <c r="Y196"/>
      <c r="Z196"/>
    </row>
    <row r="197" spans="1:26">
      <c r="A197" s="31">
        <f t="shared" si="33"/>
        <v>18.080000000000013</v>
      </c>
      <c r="B197" s="30" t="s">
        <v>149</v>
      </c>
      <c r="C197" s="1"/>
      <c r="D197" s="63" t="s">
        <v>26</v>
      </c>
      <c r="E197" s="63">
        <f>ROUND(((E190*1.03)/4)*1,0)</f>
        <v>55</v>
      </c>
      <c r="F197" s="63"/>
      <c r="G197" s="27"/>
      <c r="H197" s="88">
        <f t="shared" si="32"/>
        <v>0</v>
      </c>
      <c r="I197" s="229"/>
      <c r="J197" s="229"/>
      <c r="K197" s="229"/>
      <c r="L197" s="229"/>
      <c r="M197" s="229"/>
      <c r="N197" s="229"/>
      <c r="O197" s="229"/>
      <c r="P197" s="229"/>
      <c r="Q197" s="229"/>
      <c r="R197" s="229"/>
      <c r="S197" s="229"/>
      <c r="T197" s="229"/>
      <c r="U197"/>
      <c r="V197"/>
      <c r="W197"/>
      <c r="X197"/>
      <c r="Y197"/>
      <c r="Z197"/>
    </row>
    <row r="198" spans="1:26">
      <c r="A198" s="31">
        <f t="shared" si="33"/>
        <v>18.090000000000014</v>
      </c>
      <c r="B198" s="30" t="s">
        <v>150</v>
      </c>
      <c r="C198" s="1"/>
      <c r="D198" s="63" t="s">
        <v>26</v>
      </c>
      <c r="E198" s="63">
        <f>ROUND((E190/10)*6,0)</f>
        <v>127</v>
      </c>
      <c r="F198" s="63"/>
      <c r="G198" s="27"/>
      <c r="H198" s="88">
        <f t="shared" si="32"/>
        <v>0</v>
      </c>
      <c r="I198" s="229"/>
      <c r="J198" s="229"/>
      <c r="K198" s="229"/>
      <c r="L198" s="229"/>
      <c r="M198" s="229"/>
      <c r="N198" s="229"/>
      <c r="O198" s="229"/>
      <c r="P198" s="229"/>
      <c r="Q198" s="229"/>
      <c r="R198" s="229"/>
      <c r="S198" s="229"/>
      <c r="T198" s="229"/>
      <c r="U198"/>
      <c r="V198"/>
      <c r="W198"/>
      <c r="X198"/>
      <c r="Y198"/>
      <c r="Z198"/>
    </row>
    <row r="199" spans="1:26">
      <c r="A199" s="21"/>
      <c r="B199" s="187" t="s">
        <v>32</v>
      </c>
      <c r="C199" s="57"/>
      <c r="D199" s="6"/>
      <c r="E199" s="6"/>
      <c r="F199" s="6"/>
      <c r="G199" s="28"/>
      <c r="H199" s="29">
        <f>SUM(H190:H198)</f>
        <v>0</v>
      </c>
      <c r="I199" s="229"/>
      <c r="J199" s="229"/>
      <c r="K199" s="229"/>
      <c r="L199" s="229"/>
      <c r="M199" s="229"/>
      <c r="N199" s="229"/>
      <c r="O199" s="229"/>
      <c r="P199" s="229"/>
      <c r="Q199" s="229"/>
      <c r="R199" s="229"/>
      <c r="S199" s="229"/>
      <c r="T199" s="229"/>
      <c r="U199"/>
      <c r="V199"/>
      <c r="W199"/>
      <c r="X199"/>
      <c r="Y199"/>
      <c r="Z199"/>
    </row>
    <row r="200" spans="1:26" ht="78">
      <c r="A200" s="22">
        <f>ROUND(A198+1,0)</f>
        <v>19</v>
      </c>
      <c r="B200" s="8" t="s">
        <v>151</v>
      </c>
      <c r="C200" s="1"/>
      <c r="D200" s="59"/>
      <c r="E200" s="60"/>
      <c r="F200" s="60"/>
      <c r="G200" s="61"/>
      <c r="H200" s="91"/>
      <c r="I200" s="229"/>
      <c r="J200" s="229"/>
      <c r="K200" s="229"/>
      <c r="L200" s="229"/>
      <c r="M200" s="229"/>
      <c r="N200" s="229"/>
      <c r="O200" s="229"/>
      <c r="P200" s="229"/>
      <c r="Q200" s="229"/>
      <c r="R200" s="229"/>
      <c r="S200" s="229"/>
      <c r="T200" s="229"/>
      <c r="U200"/>
      <c r="V200"/>
      <c r="W200"/>
      <c r="X200"/>
      <c r="Y200"/>
      <c r="Z200"/>
    </row>
    <row r="201" spans="1:26">
      <c r="A201" s="87">
        <f>A200+0.01</f>
        <v>19.010000000000002</v>
      </c>
      <c r="B201" s="86" t="s">
        <v>152</v>
      </c>
      <c r="C201" s="1"/>
      <c r="D201" s="63" t="s">
        <v>26</v>
      </c>
      <c r="E201" s="63">
        <f>E10</f>
        <v>526</v>
      </c>
      <c r="F201" s="96"/>
      <c r="G201" s="81"/>
      <c r="H201" s="88">
        <f t="shared" ref="H201:H211" si="34">ROUND(E201*G201,2)</f>
        <v>0</v>
      </c>
      <c r="I201" s="229"/>
      <c r="J201" s="229"/>
      <c r="K201" s="229"/>
      <c r="L201" s="229"/>
      <c r="M201" s="229"/>
      <c r="N201" s="229"/>
      <c r="O201" s="229"/>
      <c r="P201" s="229"/>
      <c r="Q201" s="229"/>
      <c r="R201" s="229"/>
      <c r="S201" s="229"/>
      <c r="T201" s="229"/>
      <c r="U201"/>
      <c r="V201"/>
      <c r="W201"/>
      <c r="X201"/>
      <c r="Y201"/>
      <c r="Z201"/>
    </row>
    <row r="202" spans="1:26">
      <c r="A202" s="87">
        <f t="shared" ref="A202:A211" si="35">A201+0.01</f>
        <v>19.020000000000003</v>
      </c>
      <c r="B202" s="30" t="s">
        <v>153</v>
      </c>
      <c r="C202" s="303"/>
      <c r="D202" s="63" t="s">
        <v>26</v>
      </c>
      <c r="E202" s="63">
        <f>ROUND(E190/4+10,0)</f>
        <v>63</v>
      </c>
      <c r="F202" s="63"/>
      <c r="G202" s="27"/>
      <c r="H202" s="88">
        <f t="shared" si="34"/>
        <v>0</v>
      </c>
      <c r="I202" s="229"/>
      <c r="J202" s="229"/>
      <c r="K202" s="229"/>
      <c r="L202" s="229"/>
      <c r="M202" s="229"/>
      <c r="N202" s="57"/>
      <c r="O202" s="229"/>
      <c r="P202" s="229"/>
      <c r="Q202" s="229"/>
      <c r="R202" s="229"/>
      <c r="S202" s="229"/>
      <c r="T202" s="229"/>
      <c r="U202"/>
      <c r="V202"/>
      <c r="W202"/>
      <c r="X202"/>
      <c r="Y202"/>
      <c r="Z202"/>
    </row>
    <row r="203" spans="1:26" ht="31.15">
      <c r="A203" s="87">
        <f t="shared" si="35"/>
        <v>19.030000000000005</v>
      </c>
      <c r="B203" s="30" t="s">
        <v>154</v>
      </c>
      <c r="C203" s="1"/>
      <c r="D203" s="63" t="s">
        <v>26</v>
      </c>
      <c r="E203" s="63">
        <f>E24+E38+E52+E65+E78+E90</f>
        <v>65</v>
      </c>
      <c r="F203" s="63"/>
      <c r="G203" s="27"/>
      <c r="H203" s="88">
        <f t="shared" si="34"/>
        <v>0</v>
      </c>
      <c r="I203" s="229"/>
      <c r="J203" s="229"/>
      <c r="K203" s="229"/>
      <c r="L203" s="229"/>
      <c r="M203" s="229"/>
      <c r="N203" s="229"/>
      <c r="O203" s="229"/>
      <c r="P203" s="229"/>
      <c r="Q203" s="229"/>
      <c r="R203" s="229"/>
      <c r="S203" s="229"/>
      <c r="T203" s="229"/>
      <c r="U203"/>
      <c r="V203"/>
      <c r="W203"/>
      <c r="X203"/>
      <c r="Y203"/>
      <c r="Z203"/>
    </row>
    <row r="204" spans="1:26">
      <c r="A204" s="87">
        <f t="shared" si="35"/>
        <v>19.040000000000006</v>
      </c>
      <c r="B204" s="30" t="s">
        <v>155</v>
      </c>
      <c r="C204" s="1"/>
      <c r="D204" s="63" t="s">
        <v>26</v>
      </c>
      <c r="E204" s="63">
        <v>2</v>
      </c>
      <c r="F204" s="63"/>
      <c r="G204" s="27"/>
      <c r="H204" s="88">
        <f t="shared" si="34"/>
        <v>0</v>
      </c>
      <c r="I204" s="229"/>
      <c r="J204" s="229"/>
      <c r="K204" s="229"/>
      <c r="L204" s="229"/>
      <c r="M204" s="229"/>
      <c r="N204" s="229"/>
      <c r="O204" s="229"/>
      <c r="P204" s="229"/>
      <c r="Q204" s="229"/>
      <c r="R204" s="229"/>
      <c r="S204" s="229"/>
      <c r="T204" s="229"/>
      <c r="U204"/>
      <c r="V204"/>
      <c r="W204"/>
      <c r="X204"/>
      <c r="Y204"/>
      <c r="Z204"/>
    </row>
    <row r="205" spans="1:26" ht="62.45">
      <c r="A205" s="87">
        <f t="shared" si="35"/>
        <v>19.050000000000008</v>
      </c>
      <c r="B205" s="352" t="s">
        <v>156</v>
      </c>
      <c r="C205" s="1"/>
      <c r="D205" s="63" t="s">
        <v>26</v>
      </c>
      <c r="E205" s="63">
        <f>ROUND(E190/4,0)</f>
        <v>53</v>
      </c>
      <c r="F205" s="63"/>
      <c r="G205" s="27"/>
      <c r="H205" s="88">
        <f t="shared" si="34"/>
        <v>0</v>
      </c>
      <c r="I205" s="229"/>
      <c r="J205" s="229"/>
      <c r="K205" s="229"/>
      <c r="L205" s="229"/>
      <c r="M205" s="229"/>
      <c r="N205" s="229"/>
      <c r="O205" s="229"/>
      <c r="P205" s="229"/>
      <c r="Q205" s="229"/>
      <c r="R205" s="229"/>
      <c r="S205" s="229"/>
      <c r="T205" s="229"/>
      <c r="U205"/>
      <c r="V205"/>
      <c r="W205"/>
      <c r="X205"/>
      <c r="Y205"/>
      <c r="Z205"/>
    </row>
    <row r="206" spans="1:26" ht="62.45">
      <c r="A206" s="87">
        <f t="shared" si="35"/>
        <v>19.060000000000009</v>
      </c>
      <c r="B206" s="352" t="s">
        <v>157</v>
      </c>
      <c r="C206" s="1"/>
      <c r="D206" s="63" t="s">
        <v>26</v>
      </c>
      <c r="E206" s="63">
        <v>2</v>
      </c>
      <c r="F206" s="63"/>
      <c r="G206" s="27"/>
      <c r="H206" s="88">
        <f t="shared" si="34"/>
        <v>0</v>
      </c>
      <c r="I206" s="229"/>
      <c r="J206" s="229"/>
      <c r="K206" s="229"/>
      <c r="L206" s="229"/>
      <c r="M206" s="229"/>
      <c r="N206" s="229"/>
      <c r="O206" s="229"/>
      <c r="P206" s="229"/>
      <c r="Q206" s="229"/>
      <c r="R206" s="229"/>
      <c r="S206" s="229"/>
      <c r="T206" s="229"/>
      <c r="U206"/>
      <c r="V206"/>
      <c r="W206"/>
      <c r="X206"/>
      <c r="Y206"/>
      <c r="Z206"/>
    </row>
    <row r="207" spans="1:26" ht="46.9">
      <c r="A207" s="87">
        <f t="shared" si="35"/>
        <v>19.070000000000011</v>
      </c>
      <c r="B207" s="352" t="s">
        <v>158</v>
      </c>
      <c r="C207" s="1"/>
      <c r="D207" s="63" t="s">
        <v>26</v>
      </c>
      <c r="E207" s="63">
        <f>E204</f>
        <v>2</v>
      </c>
      <c r="F207" s="63"/>
      <c r="G207" s="27"/>
      <c r="H207" s="88">
        <f t="shared" si="34"/>
        <v>0</v>
      </c>
      <c r="I207" s="229"/>
      <c r="J207" s="229"/>
      <c r="K207" s="229"/>
      <c r="L207" s="229"/>
      <c r="M207" s="229"/>
      <c r="N207" s="229"/>
      <c r="O207" s="229"/>
      <c r="P207" s="229"/>
      <c r="Q207" s="229"/>
      <c r="R207" s="229"/>
      <c r="S207" s="229"/>
      <c r="T207" s="229"/>
      <c r="U207"/>
      <c r="V207"/>
      <c r="W207"/>
      <c r="X207"/>
      <c r="Y207"/>
      <c r="Z207"/>
    </row>
    <row r="208" spans="1:26">
      <c r="A208" s="87">
        <f t="shared" si="35"/>
        <v>19.080000000000013</v>
      </c>
      <c r="B208" s="30" t="s">
        <v>159</v>
      </c>
      <c r="C208" s="1"/>
      <c r="D208" s="63" t="str">
        <f>D201</f>
        <v>each</v>
      </c>
      <c r="E208" s="63">
        <f>E201</f>
        <v>526</v>
      </c>
      <c r="F208" s="63"/>
      <c r="G208" s="27"/>
      <c r="H208" s="88">
        <f t="shared" si="34"/>
        <v>0</v>
      </c>
      <c r="I208" s="229"/>
      <c r="J208" s="229"/>
      <c r="K208" s="229"/>
      <c r="L208" s="229"/>
      <c r="M208" s="229"/>
      <c r="N208" s="229"/>
      <c r="O208" s="229"/>
      <c r="P208" s="229"/>
      <c r="Q208" s="229"/>
      <c r="R208" s="229"/>
      <c r="S208" s="229"/>
      <c r="T208" s="229"/>
      <c r="U208"/>
      <c r="V208"/>
      <c r="W208"/>
      <c r="X208"/>
      <c r="Y208"/>
      <c r="Z208"/>
    </row>
    <row r="209" spans="1:26">
      <c r="A209" s="87">
        <f t="shared" si="35"/>
        <v>19.090000000000014</v>
      </c>
      <c r="B209" s="30" t="s">
        <v>160</v>
      </c>
      <c r="C209" s="1"/>
      <c r="D209" s="63" t="str">
        <f>D202</f>
        <v>each</v>
      </c>
      <c r="E209" s="63">
        <f>E202</f>
        <v>63</v>
      </c>
      <c r="F209" s="63"/>
      <c r="G209" s="27"/>
      <c r="H209" s="88">
        <f t="shared" si="34"/>
        <v>0</v>
      </c>
      <c r="I209" s="229"/>
      <c r="J209" s="229"/>
      <c r="K209" s="229"/>
      <c r="L209" s="229"/>
      <c r="M209" s="229"/>
      <c r="N209" s="229"/>
      <c r="O209" s="229"/>
      <c r="P209" s="229"/>
      <c r="Q209" s="229"/>
      <c r="R209" s="229"/>
      <c r="S209" s="229"/>
      <c r="T209" s="229"/>
      <c r="U209"/>
      <c r="V209"/>
      <c r="W209"/>
      <c r="X209"/>
      <c r="Y209"/>
      <c r="Z209"/>
    </row>
    <row r="210" spans="1:26" ht="31.15">
      <c r="A210" s="87">
        <f t="shared" si="35"/>
        <v>19.100000000000016</v>
      </c>
      <c r="B210" s="30" t="s">
        <v>161</v>
      </c>
      <c r="C210" s="1"/>
      <c r="D210" s="63" t="str">
        <f>D202</f>
        <v>each</v>
      </c>
      <c r="E210" s="63">
        <f>E203</f>
        <v>65</v>
      </c>
      <c r="F210" s="63"/>
      <c r="G210" s="27"/>
      <c r="H210" s="88">
        <f t="shared" si="34"/>
        <v>0</v>
      </c>
      <c r="I210" s="229"/>
      <c r="J210" s="229"/>
      <c r="K210" s="229"/>
      <c r="L210" s="229"/>
      <c r="M210" s="229"/>
      <c r="N210" s="229"/>
      <c r="O210" s="229"/>
      <c r="P210" s="229"/>
      <c r="Q210" s="229"/>
      <c r="R210" s="229"/>
      <c r="S210" s="229"/>
      <c r="T210" s="229"/>
      <c r="U210"/>
      <c r="V210"/>
      <c r="W210"/>
      <c r="X210"/>
      <c r="Y210"/>
      <c r="Z210"/>
    </row>
    <row r="211" spans="1:26">
      <c r="A211" s="87">
        <f t="shared" si="35"/>
        <v>19.110000000000017</v>
      </c>
      <c r="B211" s="30" t="s">
        <v>162</v>
      </c>
      <c r="C211" s="1"/>
      <c r="D211" s="63" t="s">
        <v>26</v>
      </c>
      <c r="E211" s="63">
        <f>E204</f>
        <v>2</v>
      </c>
      <c r="F211" s="63"/>
      <c r="G211" s="27"/>
      <c r="H211" s="88">
        <f t="shared" si="34"/>
        <v>0</v>
      </c>
      <c r="I211" s="229"/>
      <c r="J211" s="229"/>
      <c r="K211" s="229"/>
      <c r="L211" s="229"/>
      <c r="M211" s="229"/>
      <c r="N211" s="229"/>
      <c r="O211" s="229"/>
      <c r="P211" s="229"/>
      <c r="Q211" s="229"/>
      <c r="R211" s="229"/>
      <c r="S211" s="229"/>
      <c r="T211" s="229"/>
      <c r="U211"/>
      <c r="V211"/>
      <c r="W211"/>
      <c r="X211"/>
      <c r="Y211"/>
      <c r="Z211"/>
    </row>
    <row r="212" spans="1:26">
      <c r="A212" s="5"/>
      <c r="B212" s="187" t="s">
        <v>32</v>
      </c>
      <c r="C212" s="57"/>
      <c r="D212" s="6"/>
      <c r="E212" s="6"/>
      <c r="F212" s="6"/>
      <c r="G212" s="28"/>
      <c r="H212" s="29">
        <f>SUM(H201:H211)</f>
        <v>0</v>
      </c>
      <c r="I212" s="229"/>
      <c r="J212" s="229"/>
      <c r="K212" s="229"/>
      <c r="L212" s="229"/>
      <c r="M212" s="229"/>
      <c r="N212" s="229"/>
      <c r="O212" s="229"/>
      <c r="P212" s="229"/>
      <c r="Q212" s="229"/>
      <c r="R212" s="229"/>
      <c r="S212" s="229"/>
      <c r="T212" s="229"/>
      <c r="U212"/>
      <c r="V212"/>
      <c r="W212"/>
      <c r="X212"/>
      <c r="Y212"/>
      <c r="Z212"/>
    </row>
    <row r="213" spans="1:26" s="45" customFormat="1" ht="18.75" customHeight="1">
      <c r="A213" s="208">
        <f>ROUND(A211+1,0)</f>
        <v>20</v>
      </c>
      <c r="B213" s="206" t="s">
        <v>163</v>
      </c>
      <c r="C213" s="1"/>
      <c r="D213" s="59"/>
      <c r="E213" s="60"/>
      <c r="F213" s="60"/>
      <c r="G213" s="61"/>
      <c r="H213" s="61"/>
      <c r="U213"/>
      <c r="V213"/>
      <c r="W213"/>
      <c r="X213"/>
      <c r="Y213"/>
      <c r="Z213"/>
    </row>
    <row r="214" spans="1:26" s="45" customFormat="1">
      <c r="A214" s="144">
        <f>A213+0.01</f>
        <v>20.010000000000002</v>
      </c>
      <c r="B214" s="30" t="s">
        <v>164</v>
      </c>
      <c r="C214" s="1"/>
      <c r="D214" s="63" t="s">
        <v>109</v>
      </c>
      <c r="E214" s="63">
        <v>10</v>
      </c>
      <c r="F214" s="285"/>
      <c r="G214" s="145"/>
      <c r="H214" s="88">
        <f t="shared" ref="H214:H254" si="36">ROUND(E214*G214,2)</f>
        <v>0</v>
      </c>
      <c r="U214"/>
      <c r="V214"/>
      <c r="W214"/>
      <c r="X214"/>
      <c r="Y214"/>
      <c r="Z214"/>
    </row>
    <row r="215" spans="1:26" s="45" customFormat="1" ht="78">
      <c r="A215" s="247">
        <f t="shared" ref="A215:A254" si="37">A214+0.01</f>
        <v>20.020000000000003</v>
      </c>
      <c r="B215" s="156" t="s">
        <v>165</v>
      </c>
      <c r="C215" s="1"/>
      <c r="D215" s="63" t="s">
        <v>26</v>
      </c>
      <c r="E215" s="63">
        <v>2</v>
      </c>
      <c r="F215" s="285"/>
      <c r="G215" s="145"/>
      <c r="H215" s="88">
        <f t="shared" si="36"/>
        <v>0</v>
      </c>
      <c r="U215"/>
      <c r="V215"/>
      <c r="W215"/>
      <c r="X215"/>
      <c r="Y215"/>
      <c r="Z215"/>
    </row>
    <row r="216" spans="1:26" s="45" customFormat="1" ht="168.75" customHeight="1">
      <c r="A216" s="247">
        <f t="shared" si="37"/>
        <v>20.030000000000005</v>
      </c>
      <c r="B216" s="156" t="s">
        <v>166</v>
      </c>
      <c r="C216" s="1"/>
      <c r="D216" s="63" t="s">
        <v>26</v>
      </c>
      <c r="E216" s="63">
        <v>2</v>
      </c>
      <c r="F216" s="285"/>
      <c r="G216" s="145"/>
      <c r="H216" s="88">
        <f t="shared" si="36"/>
        <v>0</v>
      </c>
      <c r="U216"/>
      <c r="V216"/>
      <c r="W216"/>
      <c r="X216"/>
      <c r="Y216"/>
      <c r="Z216"/>
    </row>
    <row r="217" spans="1:26" s="45" customFormat="1" ht="111.75" customHeight="1">
      <c r="A217" s="247">
        <f t="shared" si="37"/>
        <v>20.040000000000006</v>
      </c>
      <c r="B217" s="156" t="s">
        <v>167</v>
      </c>
      <c r="C217" s="1"/>
      <c r="D217" s="63" t="s">
        <v>26</v>
      </c>
      <c r="E217" s="63">
        <v>2</v>
      </c>
      <c r="F217" s="285"/>
      <c r="G217" s="145"/>
      <c r="H217" s="88">
        <f t="shared" si="36"/>
        <v>0</v>
      </c>
      <c r="U217"/>
      <c r="V217"/>
      <c r="W217"/>
      <c r="X217"/>
      <c r="Y217"/>
      <c r="Z217"/>
    </row>
    <row r="218" spans="1:26" s="45" customFormat="1" ht="31.15">
      <c r="A218" s="247">
        <f t="shared" si="37"/>
        <v>20.050000000000008</v>
      </c>
      <c r="B218" s="156" t="s">
        <v>168</v>
      </c>
      <c r="C218" s="63"/>
      <c r="D218" s="63" t="s">
        <v>26</v>
      </c>
      <c r="E218" s="63">
        <v>10</v>
      </c>
      <c r="F218" s="285"/>
      <c r="G218" s="145"/>
      <c r="H218" s="88">
        <f t="shared" si="36"/>
        <v>0</v>
      </c>
      <c r="U218"/>
      <c r="V218"/>
      <c r="W218"/>
      <c r="X218"/>
      <c r="Y218"/>
      <c r="Z218"/>
    </row>
    <row r="219" spans="1:26" s="45" customFormat="1">
      <c r="A219" s="247">
        <f t="shared" si="37"/>
        <v>20.060000000000009</v>
      </c>
      <c r="B219" s="156" t="s">
        <v>169</v>
      </c>
      <c r="C219" s="63"/>
      <c r="D219" s="63" t="s">
        <v>26</v>
      </c>
      <c r="E219" s="63">
        <v>12</v>
      </c>
      <c r="F219" s="285"/>
      <c r="G219" s="145"/>
      <c r="H219" s="88">
        <f t="shared" si="36"/>
        <v>0</v>
      </c>
      <c r="U219"/>
      <c r="V219"/>
      <c r="W219"/>
      <c r="X219"/>
      <c r="Y219"/>
      <c r="Z219"/>
    </row>
    <row r="220" spans="1:26" s="45" customFormat="1">
      <c r="A220" s="247">
        <f t="shared" si="37"/>
        <v>20.070000000000011</v>
      </c>
      <c r="B220" s="156" t="s">
        <v>170</v>
      </c>
      <c r="C220" s="63"/>
      <c r="D220" s="63" t="s">
        <v>26</v>
      </c>
      <c r="E220" s="63">
        <v>2</v>
      </c>
      <c r="F220" s="285"/>
      <c r="G220" s="145"/>
      <c r="H220" s="88">
        <f t="shared" si="36"/>
        <v>0</v>
      </c>
      <c r="U220"/>
      <c r="V220"/>
      <c r="W220"/>
      <c r="X220"/>
      <c r="Y220"/>
      <c r="Z220"/>
    </row>
    <row r="221" spans="1:26" s="45" customFormat="1">
      <c r="A221" s="144">
        <f t="shared" si="37"/>
        <v>20.080000000000013</v>
      </c>
      <c r="B221" s="30" t="s">
        <v>171</v>
      </c>
      <c r="C221" s="63"/>
      <c r="D221" s="63" t="s">
        <v>172</v>
      </c>
      <c r="E221" s="63">
        <v>12</v>
      </c>
      <c r="F221" s="285"/>
      <c r="G221" s="145"/>
      <c r="H221" s="88">
        <f t="shared" si="36"/>
        <v>0</v>
      </c>
      <c r="U221"/>
      <c r="V221"/>
      <c r="W221"/>
      <c r="X221"/>
      <c r="Y221"/>
      <c r="Z221"/>
    </row>
    <row r="222" spans="1:26" s="45" customFormat="1">
      <c r="A222" s="144">
        <f t="shared" si="37"/>
        <v>20.090000000000014</v>
      </c>
      <c r="B222" s="30" t="s">
        <v>173</v>
      </c>
      <c r="C222" s="63"/>
      <c r="D222" s="63" t="s">
        <v>26</v>
      </c>
      <c r="E222" s="63">
        <v>6</v>
      </c>
      <c r="F222" s="285"/>
      <c r="G222" s="145"/>
      <c r="H222" s="88">
        <f t="shared" si="36"/>
        <v>0</v>
      </c>
      <c r="U222"/>
      <c r="V222"/>
      <c r="W222"/>
      <c r="X222"/>
      <c r="Y222"/>
      <c r="Z222"/>
    </row>
    <row r="223" spans="1:26" s="45" customFormat="1">
      <c r="A223" s="144">
        <f t="shared" si="37"/>
        <v>20.100000000000016</v>
      </c>
      <c r="B223" s="30" t="s">
        <v>174</v>
      </c>
      <c r="C223" s="63"/>
      <c r="D223" s="63" t="s">
        <v>26</v>
      </c>
      <c r="E223" s="63">
        <v>20</v>
      </c>
      <c r="F223" s="285"/>
      <c r="G223" s="145"/>
      <c r="H223" s="88">
        <f t="shared" si="36"/>
        <v>0</v>
      </c>
      <c r="U223"/>
      <c r="V223"/>
      <c r="W223"/>
      <c r="X223"/>
      <c r="Y223"/>
      <c r="Z223"/>
    </row>
    <row r="224" spans="1:26" s="45" customFormat="1">
      <c r="A224" s="144">
        <f t="shared" si="37"/>
        <v>20.110000000000017</v>
      </c>
      <c r="B224" s="30" t="s">
        <v>175</v>
      </c>
      <c r="C224" s="63"/>
      <c r="D224" s="63" t="s">
        <v>26</v>
      </c>
      <c r="E224" s="63">
        <v>5</v>
      </c>
      <c r="F224" s="285"/>
      <c r="G224" s="145"/>
      <c r="H224" s="88">
        <f t="shared" si="36"/>
        <v>0</v>
      </c>
      <c r="U224"/>
      <c r="V224"/>
      <c r="W224"/>
      <c r="X224"/>
      <c r="Y224"/>
      <c r="Z224"/>
    </row>
    <row r="225" spans="1:26" s="45" customFormat="1">
      <c r="A225" s="144">
        <f t="shared" si="37"/>
        <v>20.120000000000019</v>
      </c>
      <c r="B225" s="30" t="s">
        <v>176</v>
      </c>
      <c r="C225" s="63"/>
      <c r="D225" s="63" t="s">
        <v>26</v>
      </c>
      <c r="E225" s="63">
        <v>50</v>
      </c>
      <c r="F225" s="285"/>
      <c r="G225" s="145"/>
      <c r="H225" s="88">
        <f t="shared" si="36"/>
        <v>0</v>
      </c>
      <c r="U225"/>
      <c r="V225"/>
      <c r="W225"/>
      <c r="X225"/>
      <c r="Y225"/>
      <c r="Z225"/>
    </row>
    <row r="226" spans="1:26" s="45" customFormat="1">
      <c r="A226" s="144">
        <f t="shared" si="37"/>
        <v>20.13000000000002</v>
      </c>
      <c r="B226" s="30" t="s">
        <v>177</v>
      </c>
      <c r="C226" s="63"/>
      <c r="D226" s="63" t="s">
        <v>26</v>
      </c>
      <c r="E226" s="63">
        <v>50</v>
      </c>
      <c r="F226" s="285"/>
      <c r="G226" s="145"/>
      <c r="H226" s="88">
        <f t="shared" si="36"/>
        <v>0</v>
      </c>
      <c r="U226"/>
      <c r="V226"/>
      <c r="W226"/>
      <c r="X226"/>
      <c r="Y226"/>
      <c r="Z226"/>
    </row>
    <row r="227" spans="1:26" s="45" customFormat="1">
      <c r="A227" s="144">
        <f t="shared" si="37"/>
        <v>20.140000000000022</v>
      </c>
      <c r="B227" s="30" t="s">
        <v>178</v>
      </c>
      <c r="C227" s="63"/>
      <c r="D227" s="63" t="s">
        <v>26</v>
      </c>
      <c r="E227" s="63">
        <v>10</v>
      </c>
      <c r="F227" s="285"/>
      <c r="G227" s="145"/>
      <c r="H227" s="88">
        <f t="shared" si="36"/>
        <v>0</v>
      </c>
      <c r="U227"/>
      <c r="V227"/>
      <c r="W227"/>
      <c r="X227"/>
      <c r="Y227"/>
      <c r="Z227"/>
    </row>
    <row r="228" spans="1:26" s="45" customFormat="1">
      <c r="A228" s="144">
        <f t="shared" si="37"/>
        <v>20.150000000000023</v>
      </c>
      <c r="B228" s="30" t="s">
        <v>179</v>
      </c>
      <c r="C228" s="63"/>
      <c r="D228" s="63" t="s">
        <v>26</v>
      </c>
      <c r="E228" s="63">
        <v>5</v>
      </c>
      <c r="F228" s="285"/>
      <c r="G228" s="145"/>
      <c r="H228" s="88">
        <f t="shared" si="36"/>
        <v>0</v>
      </c>
      <c r="U228"/>
      <c r="V228"/>
      <c r="W228"/>
      <c r="X228"/>
      <c r="Y228"/>
      <c r="Z228"/>
    </row>
    <row r="229" spans="1:26" s="45" customFormat="1">
      <c r="A229" s="144">
        <f t="shared" si="37"/>
        <v>20.160000000000025</v>
      </c>
      <c r="B229" s="30" t="s">
        <v>180</v>
      </c>
      <c r="C229" s="63"/>
      <c r="D229" s="63" t="s">
        <v>26</v>
      </c>
      <c r="E229" s="63">
        <v>12</v>
      </c>
      <c r="F229" s="285"/>
      <c r="G229" s="145"/>
      <c r="H229" s="88">
        <f t="shared" si="36"/>
        <v>0</v>
      </c>
      <c r="U229"/>
      <c r="V229"/>
      <c r="W229"/>
      <c r="X229"/>
      <c r="Y229"/>
      <c r="Z229"/>
    </row>
    <row r="230" spans="1:26" s="45" customFormat="1">
      <c r="A230" s="144">
        <f t="shared" si="37"/>
        <v>20.170000000000027</v>
      </c>
      <c r="B230" s="30" t="s">
        <v>181</v>
      </c>
      <c r="C230" s="63"/>
      <c r="D230" s="63" t="s">
        <v>26</v>
      </c>
      <c r="E230" s="63">
        <v>12</v>
      </c>
      <c r="F230" s="285"/>
      <c r="G230" s="145"/>
      <c r="H230" s="88">
        <f t="shared" si="36"/>
        <v>0</v>
      </c>
      <c r="U230"/>
      <c r="V230"/>
      <c r="W230"/>
      <c r="X230"/>
      <c r="Y230"/>
      <c r="Z230"/>
    </row>
    <row r="231" spans="1:26" s="45" customFormat="1">
      <c r="A231" s="144">
        <f t="shared" si="37"/>
        <v>20.180000000000028</v>
      </c>
      <c r="B231" s="30" t="s">
        <v>182</v>
      </c>
      <c r="C231" s="63"/>
      <c r="D231" s="63" t="s">
        <v>26</v>
      </c>
      <c r="E231" s="63">
        <v>6</v>
      </c>
      <c r="F231" s="285"/>
      <c r="G231" s="145"/>
      <c r="H231" s="88">
        <f t="shared" si="36"/>
        <v>0</v>
      </c>
      <c r="U231"/>
      <c r="V231"/>
      <c r="W231"/>
      <c r="X231"/>
      <c r="Y231"/>
      <c r="Z231"/>
    </row>
    <row r="232" spans="1:26" s="45" customFormat="1">
      <c r="A232" s="144">
        <f t="shared" si="37"/>
        <v>20.19000000000003</v>
      </c>
      <c r="B232" s="30" t="s">
        <v>183</v>
      </c>
      <c r="C232" s="63"/>
      <c r="D232" s="63" t="s">
        <v>26</v>
      </c>
      <c r="E232" s="63">
        <v>6</v>
      </c>
      <c r="F232" s="285"/>
      <c r="G232" s="145"/>
      <c r="H232" s="88">
        <f t="shared" si="36"/>
        <v>0</v>
      </c>
      <c r="U232"/>
      <c r="V232"/>
      <c r="W232"/>
      <c r="X232"/>
      <c r="Y232"/>
      <c r="Z232"/>
    </row>
    <row r="233" spans="1:26" s="45" customFormat="1" ht="62.45">
      <c r="A233" s="144">
        <f t="shared" si="37"/>
        <v>20.200000000000031</v>
      </c>
      <c r="B233" s="30" t="s">
        <v>184</v>
      </c>
      <c r="C233" s="63"/>
      <c r="D233" s="63" t="s">
        <v>26</v>
      </c>
      <c r="E233" s="63">
        <v>2</v>
      </c>
      <c r="F233" s="285"/>
      <c r="G233" s="145"/>
      <c r="H233" s="88">
        <f t="shared" si="36"/>
        <v>0</v>
      </c>
      <c r="U233"/>
      <c r="V233"/>
      <c r="W233"/>
      <c r="X233"/>
      <c r="Y233"/>
      <c r="Z233"/>
    </row>
    <row r="234" spans="1:26" s="45" customFormat="1">
      <c r="A234" s="144">
        <f t="shared" si="37"/>
        <v>20.210000000000033</v>
      </c>
      <c r="B234" s="30" t="s">
        <v>185</v>
      </c>
      <c r="C234" s="63"/>
      <c r="D234" s="63" t="s">
        <v>26</v>
      </c>
      <c r="E234" s="63">
        <v>5</v>
      </c>
      <c r="F234" s="285"/>
      <c r="G234" s="145"/>
      <c r="H234" s="88">
        <f t="shared" si="36"/>
        <v>0</v>
      </c>
      <c r="U234"/>
      <c r="V234"/>
      <c r="W234"/>
      <c r="X234"/>
      <c r="Y234"/>
      <c r="Z234"/>
    </row>
    <row r="235" spans="1:26" s="45" customFormat="1" ht="31.15">
      <c r="A235" s="144">
        <f t="shared" si="37"/>
        <v>20.220000000000034</v>
      </c>
      <c r="B235" s="189" t="s">
        <v>186</v>
      </c>
      <c r="C235" s="63"/>
      <c r="D235" s="63" t="s">
        <v>26</v>
      </c>
      <c r="E235" s="63">
        <v>2</v>
      </c>
      <c r="F235" s="285"/>
      <c r="G235" s="145"/>
      <c r="H235" s="88">
        <f t="shared" si="36"/>
        <v>0</v>
      </c>
      <c r="U235"/>
      <c r="V235"/>
      <c r="W235"/>
      <c r="X235"/>
      <c r="Y235"/>
      <c r="Z235"/>
    </row>
    <row r="236" spans="1:26" s="45" customFormat="1" ht="31.15">
      <c r="A236" s="144">
        <f t="shared" si="37"/>
        <v>20.230000000000036</v>
      </c>
      <c r="B236" s="189" t="s">
        <v>187</v>
      </c>
      <c r="C236" s="63"/>
      <c r="D236" s="63" t="s">
        <v>26</v>
      </c>
      <c r="E236" s="63">
        <v>2</v>
      </c>
      <c r="F236" s="285"/>
      <c r="G236" s="145"/>
      <c r="H236" s="88">
        <f t="shared" si="36"/>
        <v>0</v>
      </c>
      <c r="U236"/>
      <c r="V236"/>
      <c r="W236"/>
      <c r="X236"/>
      <c r="Y236"/>
      <c r="Z236"/>
    </row>
    <row r="237" spans="1:26" s="45" customFormat="1">
      <c r="A237" s="247">
        <f t="shared" si="37"/>
        <v>20.240000000000038</v>
      </c>
      <c r="B237" s="189" t="s">
        <v>188</v>
      </c>
      <c r="C237" s="63"/>
      <c r="D237" s="63" t="s">
        <v>26</v>
      </c>
      <c r="E237" s="63">
        <v>2</v>
      </c>
      <c r="F237" s="285"/>
      <c r="G237" s="145"/>
      <c r="H237" s="88">
        <f t="shared" si="36"/>
        <v>0</v>
      </c>
      <c r="U237"/>
      <c r="V237"/>
      <c r="W237"/>
      <c r="X237"/>
      <c r="Y237"/>
      <c r="Z237"/>
    </row>
    <row r="238" spans="1:26" s="45" customFormat="1">
      <c r="A238" s="247">
        <f t="shared" si="37"/>
        <v>20.250000000000039</v>
      </c>
      <c r="B238" s="189" t="s">
        <v>189</v>
      </c>
      <c r="C238" s="63"/>
      <c r="D238" s="63" t="s">
        <v>26</v>
      </c>
      <c r="E238" s="63">
        <v>8</v>
      </c>
      <c r="F238" s="285"/>
      <c r="G238" s="145"/>
      <c r="H238" s="88">
        <f t="shared" si="36"/>
        <v>0</v>
      </c>
      <c r="U238"/>
      <c r="V238"/>
      <c r="W238"/>
      <c r="X238"/>
      <c r="Y238"/>
      <c r="Z238"/>
    </row>
    <row r="239" spans="1:26" s="45" customFormat="1">
      <c r="A239" s="247">
        <f t="shared" si="37"/>
        <v>20.260000000000041</v>
      </c>
      <c r="B239" s="189" t="s">
        <v>190</v>
      </c>
      <c r="C239" s="63"/>
      <c r="D239" s="63" t="s">
        <v>26</v>
      </c>
      <c r="E239" s="63">
        <v>2</v>
      </c>
      <c r="F239" s="285"/>
      <c r="G239" s="145"/>
      <c r="H239" s="88">
        <f t="shared" si="36"/>
        <v>0</v>
      </c>
      <c r="U239"/>
      <c r="V239"/>
      <c r="W239"/>
      <c r="X239"/>
      <c r="Y239"/>
      <c r="Z239"/>
    </row>
    <row r="240" spans="1:26" s="45" customFormat="1">
      <c r="A240" s="247">
        <f t="shared" si="37"/>
        <v>20.270000000000042</v>
      </c>
      <c r="B240" s="189" t="s">
        <v>191</v>
      </c>
      <c r="C240" s="63"/>
      <c r="D240" s="63" t="s">
        <v>26</v>
      </c>
      <c r="E240" s="63">
        <v>4</v>
      </c>
      <c r="F240" s="285"/>
      <c r="G240" s="145"/>
      <c r="H240" s="88">
        <f t="shared" si="36"/>
        <v>0</v>
      </c>
      <c r="I240" s="193"/>
      <c r="U240"/>
      <c r="V240"/>
      <c r="W240"/>
      <c r="X240"/>
      <c r="Y240"/>
      <c r="Z240"/>
    </row>
    <row r="241" spans="1:26" s="45" customFormat="1">
      <c r="A241" s="247">
        <f t="shared" si="37"/>
        <v>20.280000000000044</v>
      </c>
      <c r="B241" s="30" t="s">
        <v>192</v>
      </c>
      <c r="C241" s="63"/>
      <c r="D241" s="63" t="s">
        <v>26</v>
      </c>
      <c r="E241" s="63">
        <v>8</v>
      </c>
      <c r="F241" s="63"/>
      <c r="G241" s="27"/>
      <c r="H241" s="255">
        <f t="shared" si="36"/>
        <v>0</v>
      </c>
      <c r="I241" s="193"/>
      <c r="U241"/>
      <c r="V241"/>
      <c r="W241"/>
      <c r="X241"/>
      <c r="Y241"/>
      <c r="Z241"/>
    </row>
    <row r="242" spans="1:26" s="45" customFormat="1">
      <c r="A242" s="247">
        <f t="shared" si="37"/>
        <v>20.290000000000045</v>
      </c>
      <c r="B242" s="30" t="s">
        <v>193</v>
      </c>
      <c r="C242" s="63"/>
      <c r="D242" s="63" t="s">
        <v>26</v>
      </c>
      <c r="E242" s="63">
        <v>8</v>
      </c>
      <c r="F242" s="63"/>
      <c r="G242" s="27"/>
      <c r="H242" s="255">
        <f t="shared" si="36"/>
        <v>0</v>
      </c>
      <c r="I242" s="193"/>
      <c r="U242"/>
      <c r="V242"/>
      <c r="W242"/>
      <c r="X242"/>
      <c r="Y242"/>
      <c r="Z242"/>
    </row>
    <row r="243" spans="1:26" s="45" customFormat="1" ht="31.15">
      <c r="A243" s="247">
        <f t="shared" si="37"/>
        <v>20.300000000000047</v>
      </c>
      <c r="B243" s="189" t="s">
        <v>194</v>
      </c>
      <c r="C243" s="63"/>
      <c r="D243" s="63" t="s">
        <v>26</v>
      </c>
      <c r="E243" s="63">
        <v>1</v>
      </c>
      <c r="F243" s="285"/>
      <c r="G243" s="145"/>
      <c r="H243" s="88">
        <f t="shared" si="36"/>
        <v>0</v>
      </c>
      <c r="U243"/>
      <c r="V243"/>
      <c r="W243"/>
      <c r="X243"/>
      <c r="Y243"/>
      <c r="Z243"/>
    </row>
    <row r="244" spans="1:26" s="45" customFormat="1" ht="78">
      <c r="A244" s="247">
        <f t="shared" si="37"/>
        <v>20.310000000000048</v>
      </c>
      <c r="B244" s="190" t="s">
        <v>195</v>
      </c>
      <c r="C244" s="63"/>
      <c r="D244" s="63" t="s">
        <v>26</v>
      </c>
      <c r="E244" s="63">
        <v>10</v>
      </c>
      <c r="F244" s="285"/>
      <c r="G244" s="145"/>
      <c r="H244" s="88">
        <f t="shared" si="36"/>
        <v>0</v>
      </c>
      <c r="U244"/>
      <c r="V244"/>
      <c r="W244"/>
      <c r="X244"/>
      <c r="Y244"/>
      <c r="Z244"/>
    </row>
    <row r="245" spans="1:26" s="45" customFormat="1" ht="78">
      <c r="A245" s="247">
        <f t="shared" si="37"/>
        <v>20.32000000000005</v>
      </c>
      <c r="B245" s="190" t="s">
        <v>196</v>
      </c>
      <c r="C245" s="63"/>
      <c r="D245" s="63" t="s">
        <v>26</v>
      </c>
      <c r="E245" s="63">
        <v>10</v>
      </c>
      <c r="F245" s="285"/>
      <c r="G245" s="145"/>
      <c r="H245" s="88">
        <f t="shared" si="36"/>
        <v>0</v>
      </c>
      <c r="U245"/>
      <c r="V245"/>
      <c r="W245"/>
      <c r="X245"/>
      <c r="Y245"/>
      <c r="Z245"/>
    </row>
    <row r="246" spans="1:26" s="45" customFormat="1">
      <c r="A246" s="247">
        <f t="shared" si="37"/>
        <v>20.330000000000052</v>
      </c>
      <c r="B246" s="189" t="s">
        <v>197</v>
      </c>
      <c r="C246" s="63"/>
      <c r="D246" s="63" t="s">
        <v>26</v>
      </c>
      <c r="E246" s="63">
        <v>20</v>
      </c>
      <c r="F246" s="285"/>
      <c r="G246" s="145"/>
      <c r="H246" s="88">
        <f t="shared" si="36"/>
        <v>0</v>
      </c>
      <c r="U246"/>
      <c r="V246"/>
      <c r="W246"/>
      <c r="X246"/>
      <c r="Y246"/>
      <c r="Z246"/>
    </row>
    <row r="247" spans="1:26" s="45" customFormat="1">
      <c r="A247" s="247">
        <f t="shared" si="37"/>
        <v>20.340000000000053</v>
      </c>
      <c r="B247" s="189" t="s">
        <v>198</v>
      </c>
      <c r="C247" s="63"/>
      <c r="D247" s="63" t="s">
        <v>26</v>
      </c>
      <c r="E247" s="63">
        <v>12</v>
      </c>
      <c r="F247" s="285"/>
      <c r="G247" s="145"/>
      <c r="H247" s="88">
        <f t="shared" si="36"/>
        <v>0</v>
      </c>
      <c r="U247"/>
      <c r="V247"/>
      <c r="W247"/>
      <c r="X247"/>
      <c r="Y247"/>
      <c r="Z247"/>
    </row>
    <row r="248" spans="1:26" s="45" customFormat="1" ht="62.45">
      <c r="A248" s="247">
        <f t="shared" si="37"/>
        <v>20.350000000000055</v>
      </c>
      <c r="B248" s="190" t="s">
        <v>199</v>
      </c>
      <c r="C248" s="63"/>
      <c r="D248" s="63" t="s">
        <v>26</v>
      </c>
      <c r="E248" s="63">
        <v>20</v>
      </c>
      <c r="F248" s="285"/>
      <c r="G248" s="145"/>
      <c r="H248" s="88">
        <f t="shared" si="36"/>
        <v>0</v>
      </c>
      <c r="U248"/>
      <c r="V248"/>
      <c r="W248"/>
      <c r="X248"/>
      <c r="Y248"/>
      <c r="Z248"/>
    </row>
    <row r="249" spans="1:26" s="45" customFormat="1">
      <c r="A249" s="144">
        <f t="shared" si="37"/>
        <v>20.360000000000056</v>
      </c>
      <c r="B249" s="189" t="s">
        <v>200</v>
      </c>
      <c r="C249" s="63"/>
      <c r="D249" s="63" t="s">
        <v>26</v>
      </c>
      <c r="E249" s="63">
        <v>6</v>
      </c>
      <c r="F249" s="285"/>
      <c r="G249" s="145"/>
      <c r="H249" s="88">
        <f t="shared" si="36"/>
        <v>0</v>
      </c>
      <c r="U249"/>
      <c r="V249"/>
      <c r="W249"/>
      <c r="X249"/>
      <c r="Y249"/>
      <c r="Z249"/>
    </row>
    <row r="250" spans="1:26" s="45" customFormat="1">
      <c r="A250" s="144">
        <f t="shared" si="37"/>
        <v>20.370000000000058</v>
      </c>
      <c r="B250" s="189" t="s">
        <v>201</v>
      </c>
      <c r="C250" s="63"/>
      <c r="D250" s="63" t="s">
        <v>26</v>
      </c>
      <c r="E250" s="63">
        <v>10</v>
      </c>
      <c r="F250" s="285"/>
      <c r="G250" s="145"/>
      <c r="H250" s="88">
        <f t="shared" si="36"/>
        <v>0</v>
      </c>
      <c r="U250"/>
      <c r="V250"/>
      <c r="W250"/>
      <c r="X250"/>
      <c r="Y250"/>
      <c r="Z250"/>
    </row>
    <row r="251" spans="1:26" s="45" customFormat="1">
      <c r="A251" s="144">
        <f t="shared" si="37"/>
        <v>20.380000000000059</v>
      </c>
      <c r="B251" s="30" t="s">
        <v>202</v>
      </c>
      <c r="C251" s="63"/>
      <c r="D251" s="63" t="s">
        <v>26</v>
      </c>
      <c r="E251" s="63">
        <v>4</v>
      </c>
      <c r="F251" s="285"/>
      <c r="G251" s="145"/>
      <c r="H251" s="88">
        <f t="shared" si="36"/>
        <v>0</v>
      </c>
      <c r="U251"/>
      <c r="V251"/>
      <c r="W251"/>
      <c r="X251"/>
      <c r="Y251"/>
      <c r="Z251"/>
    </row>
    <row r="252" spans="1:26" s="45" customFormat="1">
      <c r="A252" s="247">
        <f t="shared" si="37"/>
        <v>20.390000000000061</v>
      </c>
      <c r="B252" s="30" t="s">
        <v>203</v>
      </c>
      <c r="C252" s="63"/>
      <c r="D252" s="63" t="s">
        <v>26</v>
      </c>
      <c r="E252" s="63">
        <v>6</v>
      </c>
      <c r="F252" s="285"/>
      <c r="G252" s="145"/>
      <c r="H252" s="88">
        <f t="shared" si="36"/>
        <v>0</v>
      </c>
      <c r="U252"/>
      <c r="V252"/>
      <c r="W252"/>
      <c r="X252"/>
      <c r="Y252"/>
      <c r="Z252"/>
    </row>
    <row r="253" spans="1:26" s="45" customFormat="1">
      <c r="A253" s="247">
        <f t="shared" si="37"/>
        <v>20.400000000000063</v>
      </c>
      <c r="B253" s="30" t="s">
        <v>204</v>
      </c>
      <c r="C253" s="63"/>
      <c r="D253" s="63" t="s">
        <v>26</v>
      </c>
      <c r="E253" s="63">
        <v>6</v>
      </c>
      <c r="F253" s="285"/>
      <c r="G253" s="145"/>
      <c r="H253" s="88">
        <f t="shared" si="36"/>
        <v>0</v>
      </c>
      <c r="U253"/>
      <c r="V253"/>
      <c r="W253"/>
      <c r="X253"/>
      <c r="Y253"/>
      <c r="Z253"/>
    </row>
    <row r="254" spans="1:26" s="45" customFormat="1">
      <c r="A254" s="144">
        <f t="shared" si="37"/>
        <v>20.410000000000064</v>
      </c>
      <c r="B254" s="30" t="s">
        <v>205</v>
      </c>
      <c r="C254" s="63"/>
      <c r="D254" s="63" t="s">
        <v>26</v>
      </c>
      <c r="E254" s="63">
        <v>50</v>
      </c>
      <c r="F254" s="285"/>
      <c r="G254" s="145"/>
      <c r="H254" s="88">
        <f t="shared" si="36"/>
        <v>0</v>
      </c>
      <c r="U254"/>
      <c r="V254"/>
      <c r="W254"/>
      <c r="X254"/>
      <c r="Y254"/>
      <c r="Z254"/>
    </row>
    <row r="255" spans="1:26" s="45" customFormat="1" ht="20.25" customHeight="1">
      <c r="A255" s="21"/>
      <c r="B255" s="7" t="s">
        <v>32</v>
      </c>
      <c r="C255" s="6"/>
      <c r="D255" s="6"/>
      <c r="E255" s="6"/>
      <c r="F255" s="6"/>
      <c r="G255" s="28"/>
      <c r="H255" s="29">
        <f>SUM(H214:H254)</f>
        <v>0</v>
      </c>
      <c r="U255"/>
      <c r="V255"/>
      <c r="W255"/>
      <c r="X255"/>
      <c r="Y255"/>
      <c r="Z255"/>
    </row>
    <row r="256" spans="1:26" s="15" customFormat="1" ht="21" customHeight="1">
      <c r="A256" s="208">
        <f>ROUND(A254+1,0)</f>
        <v>21</v>
      </c>
      <c r="B256" s="206" t="s">
        <v>206</v>
      </c>
      <c r="C256" s="147"/>
      <c r="D256" s="147"/>
      <c r="E256" s="147"/>
      <c r="F256" s="147"/>
      <c r="G256" s="148"/>
      <c r="H256" s="148"/>
      <c r="I256" s="231"/>
      <c r="J256" s="231"/>
      <c r="K256" s="231"/>
      <c r="L256" s="231"/>
      <c r="M256" s="231"/>
      <c r="N256" s="231"/>
      <c r="O256" s="231"/>
      <c r="P256" s="231"/>
      <c r="Q256" s="231"/>
      <c r="R256" s="231"/>
      <c r="S256" s="231"/>
      <c r="T256" s="231"/>
      <c r="U256"/>
      <c r="V256"/>
      <c r="W256"/>
      <c r="X256"/>
      <c r="Y256"/>
      <c r="Z256"/>
    </row>
    <row r="257" spans="1:26" s="15" customFormat="1">
      <c r="A257" s="22">
        <f>A256+0.01</f>
        <v>21.01</v>
      </c>
      <c r="B257" s="69" t="s">
        <v>207</v>
      </c>
      <c r="C257" s="94"/>
      <c r="D257" s="94"/>
      <c r="E257" s="94"/>
      <c r="F257" s="94"/>
      <c r="G257" s="94"/>
      <c r="H257" s="94"/>
      <c r="I257" s="231"/>
      <c r="J257" s="231"/>
      <c r="K257" s="231"/>
      <c r="L257" s="231"/>
      <c r="M257" s="231"/>
      <c r="N257" s="231"/>
      <c r="O257" s="231"/>
      <c r="P257" s="231"/>
      <c r="Q257" s="231"/>
      <c r="R257" s="231"/>
      <c r="S257" s="231"/>
      <c r="T257" s="231"/>
      <c r="U257"/>
      <c r="V257"/>
      <c r="W257"/>
      <c r="X257"/>
      <c r="Y257"/>
      <c r="Z257"/>
    </row>
    <row r="258" spans="1:26" s="15" customFormat="1">
      <c r="A258" s="144">
        <f t="shared" ref="A258:A322" si="38">A257+0.01</f>
        <v>21.020000000000003</v>
      </c>
      <c r="B258" s="200" t="s">
        <v>208</v>
      </c>
      <c r="C258" s="96"/>
      <c r="D258" s="96" t="s">
        <v>129</v>
      </c>
      <c r="E258" s="96">
        <v>15</v>
      </c>
      <c r="F258" s="96"/>
      <c r="G258" s="81"/>
      <c r="H258" s="88">
        <f t="shared" ref="H258:H264" si="39">ROUND(E258*G258,2)</f>
        <v>0</v>
      </c>
      <c r="I258" s="231"/>
      <c r="J258" s="231"/>
      <c r="K258" s="231"/>
      <c r="L258" s="231"/>
      <c r="M258" s="231"/>
      <c r="N258" s="231"/>
      <c r="O258" s="231"/>
      <c r="P258" s="231"/>
      <c r="Q258" s="231"/>
      <c r="R258" s="231"/>
      <c r="S258" s="231"/>
      <c r="T258" s="231"/>
      <c r="U258"/>
      <c r="V258"/>
      <c r="W258"/>
      <c r="X258"/>
      <c r="Y258"/>
      <c r="Z258"/>
    </row>
    <row r="259" spans="1:26" s="15" customFormat="1">
      <c r="A259" s="144">
        <f t="shared" si="38"/>
        <v>21.030000000000005</v>
      </c>
      <c r="B259" s="201" t="s">
        <v>209</v>
      </c>
      <c r="C259" s="63"/>
      <c r="D259" s="63" t="s">
        <v>129</v>
      </c>
      <c r="E259" s="63">
        <v>20</v>
      </c>
      <c r="F259" s="63"/>
      <c r="G259" s="27"/>
      <c r="H259" s="88">
        <f t="shared" si="39"/>
        <v>0</v>
      </c>
      <c r="I259" s="231"/>
      <c r="J259" s="231"/>
      <c r="K259" s="231"/>
      <c r="L259" s="231"/>
      <c r="M259" s="231"/>
      <c r="N259" s="231"/>
      <c r="O259" s="231"/>
      <c r="P259" s="231"/>
      <c r="Q259" s="231"/>
      <c r="R259" s="231"/>
      <c r="S259" s="231"/>
      <c r="T259" s="231"/>
      <c r="U259"/>
      <c r="V259"/>
      <c r="W259"/>
      <c r="X259"/>
      <c r="Y259"/>
      <c r="Z259"/>
    </row>
    <row r="260" spans="1:26" s="15" customFormat="1">
      <c r="A260" s="144">
        <f t="shared" si="38"/>
        <v>21.040000000000006</v>
      </c>
      <c r="B260" s="202" t="s">
        <v>210</v>
      </c>
      <c r="C260" s="63"/>
      <c r="D260" s="63" t="s">
        <v>129</v>
      </c>
      <c r="E260" s="63">
        <v>40</v>
      </c>
      <c r="F260" s="63"/>
      <c r="G260" s="27"/>
      <c r="H260" s="88">
        <f t="shared" si="39"/>
        <v>0</v>
      </c>
      <c r="I260" s="231"/>
      <c r="J260" s="231"/>
      <c r="K260" s="231"/>
      <c r="L260" s="231"/>
      <c r="M260" s="231"/>
      <c r="N260" s="231"/>
      <c r="O260" s="231"/>
      <c r="P260" s="231"/>
      <c r="Q260" s="231"/>
      <c r="R260" s="231"/>
      <c r="S260" s="231"/>
      <c r="T260" s="231"/>
      <c r="U260"/>
      <c r="V260"/>
      <c r="W260"/>
      <c r="X260"/>
      <c r="Y260"/>
      <c r="Z260"/>
    </row>
    <row r="261" spans="1:26" s="15" customFormat="1">
      <c r="A261" s="144">
        <f t="shared" si="38"/>
        <v>21.050000000000008</v>
      </c>
      <c r="B261" s="202" t="s">
        <v>211</v>
      </c>
      <c r="C261" s="63"/>
      <c r="D261" s="63" t="s">
        <v>129</v>
      </c>
      <c r="E261" s="63">
        <v>10</v>
      </c>
      <c r="F261" s="63"/>
      <c r="G261" s="27"/>
      <c r="H261" s="88">
        <f t="shared" si="39"/>
        <v>0</v>
      </c>
      <c r="I261" s="231"/>
      <c r="J261" s="231"/>
      <c r="K261" s="231"/>
      <c r="L261" s="231"/>
      <c r="M261" s="231"/>
      <c r="N261" s="231"/>
      <c r="O261" s="231"/>
      <c r="P261" s="231"/>
      <c r="Q261" s="231"/>
      <c r="R261" s="231"/>
      <c r="S261" s="231"/>
      <c r="T261" s="231"/>
      <c r="U261"/>
      <c r="V261"/>
      <c r="W261"/>
      <c r="X261"/>
      <c r="Y261"/>
      <c r="Z261"/>
    </row>
    <row r="262" spans="1:26" s="15" customFormat="1">
      <c r="A262" s="144">
        <f t="shared" si="38"/>
        <v>21.060000000000009</v>
      </c>
      <c r="B262" s="202" t="s">
        <v>212</v>
      </c>
      <c r="C262" s="63"/>
      <c r="D262" s="63" t="s">
        <v>26</v>
      </c>
      <c r="E262" s="63">
        <v>10</v>
      </c>
      <c r="F262" s="63"/>
      <c r="G262" s="27"/>
      <c r="H262" s="88">
        <f t="shared" si="39"/>
        <v>0</v>
      </c>
      <c r="I262" s="231"/>
      <c r="J262" s="231"/>
      <c r="K262" s="231"/>
      <c r="L262" s="231"/>
      <c r="M262" s="231"/>
      <c r="N262" s="231"/>
      <c r="O262" s="231"/>
      <c r="P262" s="231"/>
      <c r="Q262" s="231"/>
      <c r="R262" s="231"/>
      <c r="S262" s="231"/>
      <c r="T262" s="231"/>
      <c r="U262"/>
      <c r="V262"/>
      <c r="W262"/>
      <c r="X262"/>
      <c r="Y262"/>
      <c r="Z262"/>
    </row>
    <row r="263" spans="1:26" s="15" customFormat="1">
      <c r="A263" s="144">
        <f t="shared" si="38"/>
        <v>21.070000000000011</v>
      </c>
      <c r="B263" s="202" t="s">
        <v>213</v>
      </c>
      <c r="C263" s="63"/>
      <c r="D263" s="63" t="s">
        <v>26</v>
      </c>
      <c r="E263" s="63">
        <v>3</v>
      </c>
      <c r="F263" s="63"/>
      <c r="G263" s="27"/>
      <c r="H263" s="88">
        <f t="shared" si="39"/>
        <v>0</v>
      </c>
      <c r="I263" s="231"/>
      <c r="J263" s="231"/>
      <c r="K263" s="231"/>
      <c r="L263" s="231"/>
      <c r="M263" s="231"/>
      <c r="N263" s="231"/>
      <c r="O263" s="231"/>
      <c r="P263" s="231"/>
      <c r="Q263" s="231"/>
      <c r="R263" s="231"/>
      <c r="S263" s="231"/>
      <c r="T263" s="231"/>
      <c r="U263"/>
      <c r="V263"/>
      <c r="W263"/>
      <c r="X263"/>
      <c r="Y263"/>
      <c r="Z263"/>
    </row>
    <row r="264" spans="1:26" s="15" customFormat="1">
      <c r="A264" s="144">
        <f t="shared" si="38"/>
        <v>21.080000000000013</v>
      </c>
      <c r="B264" s="200" t="s">
        <v>214</v>
      </c>
      <c r="C264" s="149"/>
      <c r="D264" s="149" t="s">
        <v>26</v>
      </c>
      <c r="E264" s="149">
        <v>3</v>
      </c>
      <c r="F264" s="149"/>
      <c r="G264" s="150"/>
      <c r="H264" s="146">
        <f t="shared" si="39"/>
        <v>0</v>
      </c>
      <c r="I264" s="231"/>
      <c r="J264" s="231"/>
      <c r="K264" s="231"/>
      <c r="L264" s="231"/>
      <c r="M264" s="231"/>
      <c r="N264" s="231"/>
      <c r="O264" s="231"/>
      <c r="P264" s="231"/>
      <c r="Q264" s="231"/>
      <c r="R264" s="231"/>
      <c r="S264" s="231"/>
      <c r="T264" s="231"/>
      <c r="U264"/>
      <c r="V264"/>
      <c r="W264"/>
      <c r="X264"/>
      <c r="Y264"/>
      <c r="Z264"/>
    </row>
    <row r="265" spans="1:26" s="15" customFormat="1">
      <c r="A265" s="144">
        <f t="shared" si="38"/>
        <v>21.090000000000014</v>
      </c>
      <c r="B265" s="200" t="s">
        <v>215</v>
      </c>
      <c r="C265" s="149"/>
      <c r="D265" s="149" t="s">
        <v>129</v>
      </c>
      <c r="E265" s="149">
        <v>10</v>
      </c>
      <c r="F265" s="149"/>
      <c r="G265" s="150"/>
      <c r="H265" s="151">
        <f t="shared" ref="H265" si="40">ROUND(E265*G265,2)</f>
        <v>0</v>
      </c>
      <c r="I265" s="231"/>
      <c r="J265" s="231"/>
      <c r="K265" s="231"/>
      <c r="L265" s="231"/>
      <c r="M265" s="231"/>
      <c r="N265" s="231"/>
      <c r="O265" s="231"/>
      <c r="P265" s="231"/>
      <c r="Q265" s="231"/>
      <c r="R265" s="231"/>
      <c r="S265" s="231"/>
      <c r="T265" s="231"/>
      <c r="U265"/>
      <c r="V265"/>
      <c r="W265"/>
      <c r="X265"/>
      <c r="Y265"/>
      <c r="Z265"/>
    </row>
    <row r="266" spans="1:26" s="15" customFormat="1">
      <c r="A266" s="22">
        <f>A265+0.01</f>
        <v>21.100000000000016</v>
      </c>
      <c r="B266" s="69" t="s">
        <v>216</v>
      </c>
      <c r="C266" s="94"/>
      <c r="D266" s="94"/>
      <c r="E266" s="94"/>
      <c r="F266" s="94"/>
      <c r="G266" s="94"/>
      <c r="H266" s="94"/>
      <c r="I266" s="231"/>
      <c r="J266" s="231"/>
      <c r="K266" s="231"/>
      <c r="L266" s="231"/>
      <c r="M266" s="231"/>
      <c r="N266" s="231"/>
      <c r="O266" s="231"/>
      <c r="P266" s="231"/>
      <c r="Q266" s="231"/>
      <c r="R266" s="231"/>
      <c r="S266" s="231"/>
      <c r="T266" s="231"/>
      <c r="U266"/>
      <c r="V266"/>
      <c r="W266"/>
      <c r="X266"/>
      <c r="Y266"/>
      <c r="Z266"/>
    </row>
    <row r="267" spans="1:26" s="15" customFormat="1">
      <c r="A267" s="144">
        <f t="shared" si="38"/>
        <v>21.110000000000017</v>
      </c>
      <c r="B267" s="200" t="s">
        <v>217</v>
      </c>
      <c r="C267" s="96"/>
      <c r="D267" s="96" t="s">
        <v>26</v>
      </c>
      <c r="E267" s="63">
        <v>20</v>
      </c>
      <c r="F267" s="96"/>
      <c r="G267" s="81"/>
      <c r="H267" s="88">
        <f t="shared" ref="H267:H272" si="41">ROUND(E267*G267,2)</f>
        <v>0</v>
      </c>
      <c r="I267" s="231"/>
      <c r="J267" s="231"/>
      <c r="K267" s="231"/>
      <c r="L267" s="231"/>
      <c r="M267" s="231"/>
      <c r="N267" s="231"/>
      <c r="O267" s="231"/>
      <c r="P267" s="231"/>
      <c r="Q267" s="231"/>
      <c r="R267" s="231"/>
      <c r="S267" s="231"/>
      <c r="T267" s="231"/>
      <c r="U267"/>
      <c r="V267"/>
      <c r="W267"/>
      <c r="X267"/>
      <c r="Y267"/>
      <c r="Z267"/>
    </row>
    <row r="268" spans="1:26" s="15" customFormat="1">
      <c r="A268" s="144">
        <f t="shared" si="38"/>
        <v>21.120000000000019</v>
      </c>
      <c r="B268" s="201" t="s">
        <v>218</v>
      </c>
      <c r="C268" s="63"/>
      <c r="D268" s="63" t="s">
        <v>26</v>
      </c>
      <c r="E268" s="63">
        <v>100</v>
      </c>
      <c r="F268" s="63"/>
      <c r="G268" s="27"/>
      <c r="H268" s="88">
        <f t="shared" si="41"/>
        <v>0</v>
      </c>
      <c r="I268" s="231"/>
      <c r="J268" s="231"/>
      <c r="K268" s="231"/>
      <c r="L268" s="231"/>
      <c r="M268" s="231"/>
      <c r="N268" s="231"/>
      <c r="O268" s="231"/>
      <c r="P268" s="231"/>
      <c r="Q268" s="231"/>
      <c r="R268" s="231"/>
      <c r="S268" s="231"/>
      <c r="T268" s="231"/>
      <c r="U268"/>
      <c r="V268"/>
      <c r="W268"/>
      <c r="X268"/>
      <c r="Y268"/>
      <c r="Z268"/>
    </row>
    <row r="269" spans="1:26" s="15" customFormat="1">
      <c r="A269" s="144">
        <f t="shared" si="38"/>
        <v>21.13000000000002</v>
      </c>
      <c r="B269" s="202" t="s">
        <v>219</v>
      </c>
      <c r="C269" s="63"/>
      <c r="D269" s="63" t="s">
        <v>26</v>
      </c>
      <c r="E269" s="63">
        <v>10</v>
      </c>
      <c r="F269" s="63"/>
      <c r="G269" s="27"/>
      <c r="H269" s="88">
        <f t="shared" si="41"/>
        <v>0</v>
      </c>
      <c r="I269" s="231"/>
      <c r="J269" s="231"/>
      <c r="K269" s="231"/>
      <c r="L269" s="231"/>
      <c r="M269" s="231"/>
      <c r="N269" s="231"/>
      <c r="O269" s="231"/>
      <c r="P269" s="231"/>
      <c r="Q269" s="231"/>
      <c r="R269" s="231"/>
      <c r="S269" s="231"/>
      <c r="T269" s="231"/>
      <c r="U269"/>
      <c r="V269"/>
      <c r="W269"/>
      <c r="X269"/>
      <c r="Y269"/>
      <c r="Z269"/>
    </row>
    <row r="270" spans="1:26" s="15" customFormat="1">
      <c r="A270" s="144">
        <f t="shared" si="38"/>
        <v>21.140000000000022</v>
      </c>
      <c r="B270" s="202" t="s">
        <v>220</v>
      </c>
      <c r="C270" s="63"/>
      <c r="D270" s="63" t="s">
        <v>26</v>
      </c>
      <c r="E270" s="63">
        <v>20</v>
      </c>
      <c r="F270" s="63"/>
      <c r="G270" s="27"/>
      <c r="H270" s="88">
        <f t="shared" si="41"/>
        <v>0</v>
      </c>
      <c r="I270" s="231"/>
      <c r="J270" s="231"/>
      <c r="K270" s="231"/>
      <c r="L270" s="231"/>
      <c r="M270" s="231"/>
      <c r="N270" s="231"/>
      <c r="O270" s="231"/>
      <c r="P270" s="231"/>
      <c r="Q270" s="231"/>
      <c r="R270" s="231"/>
      <c r="S270" s="231"/>
      <c r="T270" s="231"/>
      <c r="U270"/>
      <c r="V270"/>
      <c r="W270"/>
      <c r="X270"/>
      <c r="Y270"/>
      <c r="Z270"/>
    </row>
    <row r="271" spans="1:26" s="15" customFormat="1">
      <c r="A271" s="144">
        <f t="shared" si="38"/>
        <v>21.150000000000023</v>
      </c>
      <c r="B271" s="202" t="s">
        <v>221</v>
      </c>
      <c r="C271" s="63"/>
      <c r="D271" s="63" t="s">
        <v>26</v>
      </c>
      <c r="E271" s="63">
        <v>10</v>
      </c>
      <c r="F271" s="63"/>
      <c r="G271" s="27"/>
      <c r="H271" s="88">
        <f t="shared" si="41"/>
        <v>0</v>
      </c>
      <c r="I271" s="231"/>
      <c r="J271" s="231"/>
      <c r="K271" s="231"/>
      <c r="L271" s="231"/>
      <c r="M271" s="231"/>
      <c r="N271" s="231"/>
      <c r="O271" s="231"/>
      <c r="P271" s="231"/>
      <c r="Q271" s="231"/>
      <c r="R271" s="231"/>
      <c r="S271" s="231"/>
      <c r="T271" s="231"/>
      <c r="U271"/>
      <c r="V271"/>
      <c r="W271"/>
      <c r="X271"/>
      <c r="Y271"/>
      <c r="Z271"/>
    </row>
    <row r="272" spans="1:26" s="15" customFormat="1">
      <c r="A272" s="144">
        <f t="shared" si="38"/>
        <v>21.160000000000025</v>
      </c>
      <c r="B272" s="203" t="s">
        <v>222</v>
      </c>
      <c r="C272" s="149"/>
      <c r="D272" s="149" t="s">
        <v>26</v>
      </c>
      <c r="E272" s="149">
        <v>20</v>
      </c>
      <c r="F272" s="149"/>
      <c r="G272" s="150"/>
      <c r="H272" s="151">
        <f t="shared" si="41"/>
        <v>0</v>
      </c>
      <c r="I272" s="231"/>
      <c r="J272" s="231"/>
      <c r="K272" s="231"/>
      <c r="L272" s="231"/>
      <c r="M272" s="231"/>
      <c r="N272" s="231"/>
      <c r="O272" s="231"/>
      <c r="P272" s="231"/>
      <c r="Q272" s="231"/>
      <c r="R272" s="231"/>
      <c r="S272" s="231"/>
      <c r="T272" s="231"/>
      <c r="U272"/>
      <c r="V272"/>
      <c r="W272"/>
      <c r="X272"/>
      <c r="Y272"/>
      <c r="Z272"/>
    </row>
    <row r="273" spans="1:26" s="15" customFormat="1">
      <c r="A273" s="22">
        <f t="shared" si="38"/>
        <v>21.170000000000027</v>
      </c>
      <c r="B273" s="69" t="s">
        <v>223</v>
      </c>
      <c r="C273" s="83"/>
      <c r="D273" s="83"/>
      <c r="E273" s="83"/>
      <c r="F273" s="83"/>
      <c r="G273" s="83"/>
      <c r="H273" s="89"/>
      <c r="I273" s="231"/>
      <c r="J273" s="231"/>
      <c r="K273" s="231"/>
      <c r="L273" s="231"/>
      <c r="M273" s="231"/>
      <c r="N273" s="231"/>
      <c r="O273" s="231"/>
      <c r="P273" s="231"/>
      <c r="Q273" s="231"/>
      <c r="R273" s="231"/>
      <c r="S273" s="231"/>
      <c r="T273" s="231"/>
      <c r="U273"/>
      <c r="V273"/>
      <c r="W273"/>
      <c r="X273"/>
      <c r="Y273"/>
      <c r="Z273"/>
    </row>
    <row r="274" spans="1:26" s="15" customFormat="1">
      <c r="A274" s="144">
        <f t="shared" si="38"/>
        <v>21.180000000000028</v>
      </c>
      <c r="B274" s="200" t="s">
        <v>224</v>
      </c>
      <c r="C274" s="96"/>
      <c r="D274" s="96" t="s">
        <v>225</v>
      </c>
      <c r="E274" s="96">
        <v>4</v>
      </c>
      <c r="F274" s="96"/>
      <c r="G274" s="81"/>
      <c r="H274" s="88">
        <f t="shared" ref="H274:H283" si="42">ROUND(E274*G274,2)</f>
        <v>0</v>
      </c>
      <c r="I274" s="231"/>
      <c r="J274" s="231"/>
      <c r="K274" s="231"/>
      <c r="L274" s="231"/>
      <c r="M274" s="231"/>
      <c r="N274" s="231"/>
      <c r="O274" s="231"/>
      <c r="P274" s="231"/>
      <c r="Q274" s="231"/>
      <c r="R274" s="231"/>
      <c r="S274" s="231"/>
      <c r="T274" s="231"/>
      <c r="U274"/>
      <c r="V274"/>
      <c r="W274"/>
      <c r="X274"/>
      <c r="Y274"/>
      <c r="Z274"/>
    </row>
    <row r="275" spans="1:26" s="15" customFormat="1">
      <c r="A275" s="144">
        <f t="shared" si="38"/>
        <v>21.19000000000003</v>
      </c>
      <c r="B275" s="201" t="s">
        <v>226</v>
      </c>
      <c r="C275" s="63"/>
      <c r="D275" s="63" t="s">
        <v>225</v>
      </c>
      <c r="E275" s="63">
        <v>1</v>
      </c>
      <c r="F275" s="63"/>
      <c r="G275" s="27"/>
      <c r="H275" s="88">
        <f t="shared" si="42"/>
        <v>0</v>
      </c>
      <c r="I275" s="231"/>
      <c r="J275" s="231"/>
      <c r="K275" s="231"/>
      <c r="L275" s="231"/>
      <c r="M275" s="231"/>
      <c r="N275" s="231"/>
      <c r="O275" s="231"/>
      <c r="P275" s="231"/>
      <c r="Q275" s="231"/>
      <c r="R275" s="231"/>
      <c r="S275" s="231"/>
      <c r="T275" s="231"/>
      <c r="U275"/>
      <c r="V275"/>
      <c r="W275"/>
      <c r="X275"/>
      <c r="Y275"/>
      <c r="Z275"/>
    </row>
    <row r="276" spans="1:26" s="15" customFormat="1">
      <c r="A276" s="144">
        <f t="shared" si="38"/>
        <v>21.200000000000031</v>
      </c>
      <c r="B276" s="202" t="s">
        <v>227</v>
      </c>
      <c r="C276" s="63"/>
      <c r="D276" s="63" t="s">
        <v>26</v>
      </c>
      <c r="E276" s="63">
        <v>25</v>
      </c>
      <c r="F276" s="63"/>
      <c r="G276" s="27"/>
      <c r="H276" s="88">
        <f t="shared" si="42"/>
        <v>0</v>
      </c>
      <c r="I276" s="231"/>
      <c r="J276" s="231"/>
      <c r="K276" s="231"/>
      <c r="L276" s="231"/>
      <c r="M276" s="231"/>
      <c r="N276" s="231"/>
      <c r="O276" s="231"/>
      <c r="P276" s="231"/>
      <c r="Q276" s="231"/>
      <c r="R276" s="231"/>
      <c r="S276" s="231"/>
      <c r="T276" s="231"/>
      <c r="U276"/>
      <c r="V276"/>
      <c r="W276"/>
      <c r="X276"/>
      <c r="Y276"/>
      <c r="Z276"/>
    </row>
    <row r="277" spans="1:26" s="15" customFormat="1">
      <c r="A277" s="144">
        <f t="shared" si="38"/>
        <v>21.210000000000033</v>
      </c>
      <c r="B277" s="202" t="s">
        <v>228</v>
      </c>
      <c r="C277" s="63"/>
      <c r="D277" s="63" t="s">
        <v>26</v>
      </c>
      <c r="E277" s="63">
        <v>100</v>
      </c>
      <c r="F277" s="63"/>
      <c r="G277" s="27"/>
      <c r="H277" s="88">
        <f t="shared" si="42"/>
        <v>0</v>
      </c>
      <c r="I277" s="231"/>
      <c r="J277" s="231"/>
      <c r="K277" s="231"/>
      <c r="L277" s="231"/>
      <c r="M277" s="231"/>
      <c r="N277" s="231"/>
      <c r="O277" s="231"/>
      <c r="P277" s="231"/>
      <c r="Q277" s="231"/>
      <c r="R277" s="231"/>
      <c r="S277" s="231"/>
      <c r="T277" s="231"/>
      <c r="U277"/>
      <c r="V277"/>
      <c r="W277"/>
      <c r="X277"/>
      <c r="Y277"/>
      <c r="Z277"/>
    </row>
    <row r="278" spans="1:26" s="15" customFormat="1">
      <c r="A278" s="144">
        <f t="shared" si="38"/>
        <v>21.220000000000034</v>
      </c>
      <c r="B278" s="202" t="s">
        <v>229</v>
      </c>
      <c r="C278" s="63"/>
      <c r="D278" s="63" t="s">
        <v>26</v>
      </c>
      <c r="E278" s="63">
        <v>30</v>
      </c>
      <c r="F278" s="63"/>
      <c r="G278" s="27"/>
      <c r="H278" s="88">
        <f t="shared" si="42"/>
        <v>0</v>
      </c>
      <c r="I278" s="231"/>
      <c r="J278" s="231"/>
      <c r="K278" s="231"/>
      <c r="L278" s="231"/>
      <c r="M278" s="231"/>
      <c r="N278" s="231"/>
      <c r="O278" s="231"/>
      <c r="P278" s="231"/>
      <c r="Q278" s="231"/>
      <c r="R278" s="231"/>
      <c r="S278" s="231"/>
      <c r="T278" s="231"/>
      <c r="U278"/>
      <c r="V278"/>
      <c r="W278"/>
      <c r="X278"/>
      <c r="Y278"/>
      <c r="Z278"/>
    </row>
    <row r="279" spans="1:26" s="15" customFormat="1" ht="15.75" customHeight="1">
      <c r="A279" s="144">
        <f t="shared" si="38"/>
        <v>21.230000000000036</v>
      </c>
      <c r="B279" s="202" t="s">
        <v>230</v>
      </c>
      <c r="C279" s="63"/>
      <c r="D279" s="63" t="s">
        <v>26</v>
      </c>
      <c r="E279" s="63">
        <v>50</v>
      </c>
      <c r="F279" s="63"/>
      <c r="G279" s="27"/>
      <c r="H279" s="88">
        <f t="shared" si="42"/>
        <v>0</v>
      </c>
      <c r="I279" s="231"/>
      <c r="J279" s="231"/>
      <c r="K279" s="231"/>
      <c r="L279" s="231"/>
      <c r="M279" s="231"/>
      <c r="N279" s="231"/>
      <c r="O279" s="231"/>
      <c r="P279" s="231"/>
      <c r="Q279" s="231"/>
      <c r="R279" s="231"/>
      <c r="S279" s="231"/>
      <c r="T279" s="231"/>
      <c r="U279"/>
      <c r="V279"/>
      <c r="W279"/>
      <c r="X279"/>
      <c r="Y279"/>
      <c r="Z279"/>
    </row>
    <row r="280" spans="1:26" s="15" customFormat="1">
      <c r="A280" s="144">
        <f t="shared" si="38"/>
        <v>21.240000000000038</v>
      </c>
      <c r="B280" s="202" t="s">
        <v>231</v>
      </c>
      <c r="C280" s="63"/>
      <c r="D280" s="63" t="s">
        <v>26</v>
      </c>
      <c r="E280" s="63">
        <v>100</v>
      </c>
      <c r="F280" s="63"/>
      <c r="G280" s="27"/>
      <c r="H280" s="88">
        <f t="shared" si="42"/>
        <v>0</v>
      </c>
      <c r="I280" s="231"/>
      <c r="J280" s="231"/>
      <c r="K280" s="231"/>
      <c r="L280" s="231"/>
      <c r="M280" s="231"/>
      <c r="N280" s="231"/>
      <c r="O280" s="231"/>
      <c r="P280" s="231"/>
      <c r="Q280" s="231"/>
      <c r="R280" s="231"/>
      <c r="S280" s="231"/>
      <c r="T280" s="231"/>
      <c r="U280"/>
      <c r="V280"/>
      <c r="W280"/>
      <c r="X280"/>
      <c r="Y280"/>
      <c r="Z280"/>
    </row>
    <row r="281" spans="1:26" s="15" customFormat="1">
      <c r="A281" s="144">
        <f t="shared" si="38"/>
        <v>21.250000000000039</v>
      </c>
      <c r="B281" s="200" t="s">
        <v>232</v>
      </c>
      <c r="C281" s="63"/>
      <c r="D281" s="63" t="s">
        <v>26</v>
      </c>
      <c r="E281" s="63">
        <v>50</v>
      </c>
      <c r="F281" s="63"/>
      <c r="G281" s="27"/>
      <c r="H281" s="88">
        <f t="shared" si="42"/>
        <v>0</v>
      </c>
      <c r="I281" s="231"/>
      <c r="J281" s="231"/>
      <c r="K281" s="231"/>
      <c r="L281" s="231"/>
      <c r="M281" s="231"/>
      <c r="N281" s="231"/>
      <c r="O281" s="231"/>
      <c r="P281" s="231"/>
      <c r="Q281" s="231"/>
      <c r="R281" s="231"/>
      <c r="S281" s="231"/>
      <c r="T281" s="231"/>
      <c r="U281"/>
      <c r="V281"/>
      <c r="W281"/>
      <c r="X281"/>
      <c r="Y281"/>
      <c r="Z281"/>
    </row>
    <row r="282" spans="1:26" s="15" customFormat="1">
      <c r="A282" s="144">
        <f t="shared" si="38"/>
        <v>21.260000000000041</v>
      </c>
      <c r="B282" s="201" t="s">
        <v>233</v>
      </c>
      <c r="C282" s="63"/>
      <c r="D282" s="63" t="s">
        <v>26</v>
      </c>
      <c r="E282" s="63">
        <v>50</v>
      </c>
      <c r="F282" s="63"/>
      <c r="G282" s="27"/>
      <c r="H282" s="88">
        <f t="shared" si="42"/>
        <v>0</v>
      </c>
      <c r="I282" s="231"/>
      <c r="J282" s="231"/>
      <c r="K282" s="231"/>
      <c r="L282" s="231"/>
      <c r="M282" s="231"/>
      <c r="N282" s="231"/>
      <c r="O282" s="231"/>
      <c r="P282" s="231"/>
      <c r="Q282" s="231"/>
      <c r="R282" s="231"/>
      <c r="S282" s="231"/>
      <c r="T282" s="231"/>
      <c r="U282"/>
      <c r="V282"/>
      <c r="W282"/>
      <c r="X282"/>
      <c r="Y282"/>
      <c r="Z282"/>
    </row>
    <row r="283" spans="1:26" s="15" customFormat="1">
      <c r="A283" s="144">
        <f t="shared" si="38"/>
        <v>21.270000000000042</v>
      </c>
      <c r="B283" s="202" t="s">
        <v>234</v>
      </c>
      <c r="C283" s="63"/>
      <c r="D283" s="63" t="s">
        <v>26</v>
      </c>
      <c r="E283" s="63">
        <v>10</v>
      </c>
      <c r="F283" s="63"/>
      <c r="G283" s="27"/>
      <c r="H283" s="88">
        <f t="shared" si="42"/>
        <v>0</v>
      </c>
      <c r="I283" s="231"/>
      <c r="J283" s="231"/>
      <c r="K283" s="231"/>
      <c r="L283" s="231"/>
      <c r="M283" s="231"/>
      <c r="N283" s="231"/>
      <c r="O283" s="231"/>
      <c r="P283" s="231"/>
      <c r="Q283" s="231"/>
      <c r="R283" s="231"/>
      <c r="S283" s="231"/>
      <c r="T283" s="231"/>
      <c r="U283"/>
      <c r="V283"/>
      <c r="W283"/>
      <c r="X283"/>
      <c r="Y283"/>
      <c r="Z283"/>
    </row>
    <row r="284" spans="1:26" s="15" customFormat="1">
      <c r="A284" s="22">
        <f t="shared" si="38"/>
        <v>21.280000000000044</v>
      </c>
      <c r="B284" s="69" t="s">
        <v>235</v>
      </c>
      <c r="C284" s="83"/>
      <c r="D284" s="83"/>
      <c r="E284" s="83"/>
      <c r="F284" s="83"/>
      <c r="G284" s="83"/>
      <c r="H284" s="89"/>
      <c r="I284" s="231"/>
      <c r="J284" s="231"/>
      <c r="K284" s="231"/>
      <c r="L284" s="231"/>
      <c r="M284" s="231"/>
      <c r="N284" s="231"/>
      <c r="O284" s="231"/>
      <c r="P284" s="231"/>
      <c r="Q284" s="231"/>
      <c r="R284" s="231"/>
      <c r="S284" s="231"/>
      <c r="T284" s="231"/>
      <c r="U284"/>
      <c r="V284"/>
      <c r="W284"/>
      <c r="X284"/>
      <c r="Y284"/>
      <c r="Z284"/>
    </row>
    <row r="285" spans="1:26">
      <c r="A285" s="144">
        <f t="shared" si="38"/>
        <v>21.290000000000045</v>
      </c>
      <c r="B285" s="202" t="s">
        <v>125</v>
      </c>
      <c r="C285" s="186"/>
      <c r="D285" s="186" t="s">
        <v>26</v>
      </c>
      <c r="E285" s="186">
        <v>10</v>
      </c>
      <c r="F285" s="186"/>
      <c r="G285" s="27"/>
      <c r="H285" s="88">
        <f>ROUND(E285*G285,2)</f>
        <v>0</v>
      </c>
      <c r="I285" s="229"/>
      <c r="J285" s="229"/>
      <c r="K285" s="229"/>
      <c r="L285" s="229"/>
      <c r="M285" s="229"/>
      <c r="N285" s="229"/>
      <c r="O285" s="229"/>
      <c r="P285" s="229"/>
      <c r="Q285" s="229"/>
      <c r="R285" s="229"/>
      <c r="S285" s="229"/>
      <c r="T285" s="229"/>
      <c r="U285"/>
      <c r="V285"/>
      <c r="W285"/>
      <c r="X285"/>
      <c r="Y285"/>
      <c r="Z285"/>
    </row>
    <row r="286" spans="1:26" s="15" customFormat="1">
      <c r="A286" s="22">
        <f t="shared" si="38"/>
        <v>21.300000000000047</v>
      </c>
      <c r="B286" s="69" t="s">
        <v>236</v>
      </c>
      <c r="C286" s="83"/>
      <c r="D286" s="83"/>
      <c r="E286" s="83"/>
      <c r="F286" s="83"/>
      <c r="G286" s="83"/>
      <c r="H286" s="89"/>
      <c r="I286" s="231"/>
      <c r="J286" s="231"/>
      <c r="K286" s="231"/>
      <c r="L286" s="231"/>
      <c r="M286" s="231"/>
      <c r="N286" s="231"/>
      <c r="O286" s="231"/>
      <c r="P286" s="231"/>
      <c r="Q286" s="231"/>
      <c r="R286" s="231"/>
      <c r="S286" s="231"/>
      <c r="T286" s="231"/>
      <c r="U286"/>
      <c r="V286"/>
      <c r="W286"/>
      <c r="X286"/>
      <c r="Y286"/>
      <c r="Z286"/>
    </row>
    <row r="287" spans="1:26" s="15" customFormat="1" ht="31.15">
      <c r="A287" s="144">
        <f t="shared" si="38"/>
        <v>21.310000000000048</v>
      </c>
      <c r="B287" s="200" t="s">
        <v>18</v>
      </c>
      <c r="C287" s="63"/>
      <c r="D287" s="63" t="s">
        <v>26</v>
      </c>
      <c r="E287" s="63">
        <v>5</v>
      </c>
      <c r="F287" s="63"/>
      <c r="G287" s="27"/>
      <c r="H287" s="88">
        <f t="shared" ref="H287:H293" si="43">ROUND(E287*G287,2)</f>
        <v>0</v>
      </c>
      <c r="I287" s="231"/>
      <c r="J287" s="231"/>
      <c r="K287" s="231"/>
      <c r="L287" s="231"/>
      <c r="M287" s="231"/>
      <c r="N287" s="231"/>
      <c r="O287" s="231"/>
      <c r="P287" s="231"/>
      <c r="Q287" s="231"/>
      <c r="R287" s="231"/>
      <c r="S287" s="231"/>
      <c r="T287" s="231"/>
      <c r="U287"/>
      <c r="V287"/>
      <c r="W287"/>
      <c r="X287"/>
      <c r="Y287"/>
      <c r="Z287"/>
    </row>
    <row r="288" spans="1:26" s="15" customFormat="1" ht="31.15">
      <c r="A288" s="144">
        <f t="shared" si="38"/>
        <v>21.32000000000005</v>
      </c>
      <c r="B288" s="201" t="s">
        <v>237</v>
      </c>
      <c r="C288" s="63"/>
      <c r="D288" s="63" t="s">
        <v>26</v>
      </c>
      <c r="E288" s="63">
        <v>3</v>
      </c>
      <c r="F288" s="63"/>
      <c r="G288" s="27"/>
      <c r="H288" s="88">
        <f t="shared" si="43"/>
        <v>0</v>
      </c>
      <c r="I288" s="231"/>
      <c r="J288" s="231"/>
      <c r="K288" s="231"/>
      <c r="L288" s="231"/>
      <c r="M288" s="231"/>
      <c r="N288" s="231"/>
      <c r="O288" s="231"/>
      <c r="P288" s="231"/>
      <c r="Q288" s="231"/>
      <c r="R288" s="231"/>
      <c r="S288" s="231"/>
      <c r="T288" s="231"/>
      <c r="U288"/>
      <c r="V288"/>
      <c r="W288"/>
      <c r="X288"/>
      <c r="Y288"/>
      <c r="Z288"/>
    </row>
    <row r="289" spans="1:26" s="15" customFormat="1" ht="31.15">
      <c r="A289" s="144">
        <f t="shared" si="38"/>
        <v>21.330000000000052</v>
      </c>
      <c r="B289" s="202" t="s">
        <v>47</v>
      </c>
      <c r="C289" s="63"/>
      <c r="D289" s="63" t="s">
        <v>26</v>
      </c>
      <c r="E289" s="63">
        <v>2</v>
      </c>
      <c r="F289" s="63"/>
      <c r="G289" s="27"/>
      <c r="H289" s="88">
        <f t="shared" si="43"/>
        <v>0</v>
      </c>
      <c r="I289" s="231"/>
      <c r="J289" s="231"/>
      <c r="K289" s="231"/>
      <c r="L289" s="231"/>
      <c r="M289" s="231"/>
      <c r="N289" s="231"/>
      <c r="O289" s="231"/>
      <c r="P289" s="231"/>
      <c r="Q289" s="231"/>
      <c r="R289" s="231"/>
      <c r="S289" s="231"/>
      <c r="T289" s="231"/>
      <c r="U289"/>
      <c r="V289"/>
      <c r="W289"/>
      <c r="X289"/>
      <c r="Y289"/>
      <c r="Z289"/>
    </row>
    <row r="290" spans="1:26" s="15" customFormat="1" ht="31.15">
      <c r="A290" s="144">
        <f t="shared" si="38"/>
        <v>21.340000000000053</v>
      </c>
      <c r="B290" s="202" t="s">
        <v>60</v>
      </c>
      <c r="C290" s="63"/>
      <c r="D290" s="63" t="s">
        <v>26</v>
      </c>
      <c r="E290" s="63">
        <v>1</v>
      </c>
      <c r="F290" s="63"/>
      <c r="G290" s="27"/>
      <c r="H290" s="88">
        <f t="shared" si="43"/>
        <v>0</v>
      </c>
      <c r="I290" s="231"/>
      <c r="J290" s="231"/>
      <c r="K290" s="231"/>
      <c r="L290" s="231"/>
      <c r="M290" s="231"/>
      <c r="N290" s="231"/>
      <c r="O290" s="231"/>
      <c r="P290" s="231"/>
      <c r="Q290" s="231"/>
      <c r="R290" s="231"/>
      <c r="S290" s="231"/>
      <c r="T290" s="231"/>
      <c r="U290"/>
      <c r="V290"/>
      <c r="W290"/>
      <c r="X290"/>
      <c r="Y290"/>
      <c r="Z290"/>
    </row>
    <row r="291" spans="1:26" s="15" customFormat="1" ht="31.15">
      <c r="A291" s="144">
        <f t="shared" si="38"/>
        <v>21.350000000000055</v>
      </c>
      <c r="B291" s="202" t="s">
        <v>238</v>
      </c>
      <c r="C291" s="63"/>
      <c r="D291" s="63" t="s">
        <v>26</v>
      </c>
      <c r="E291" s="63">
        <v>1</v>
      </c>
      <c r="F291" s="63"/>
      <c r="G291" s="27"/>
      <c r="H291" s="88">
        <f t="shared" si="43"/>
        <v>0</v>
      </c>
      <c r="I291" s="231"/>
      <c r="J291" s="231"/>
      <c r="K291" s="231"/>
      <c r="L291" s="231"/>
      <c r="M291" s="231"/>
      <c r="N291" s="231"/>
      <c r="O291" s="231"/>
      <c r="P291" s="231"/>
      <c r="Q291" s="231"/>
      <c r="R291" s="231"/>
      <c r="S291" s="231"/>
      <c r="T291" s="231"/>
      <c r="U291"/>
      <c r="V291"/>
      <c r="W291"/>
      <c r="X291"/>
      <c r="Y291"/>
      <c r="Z291"/>
    </row>
    <row r="292" spans="1:26" s="15" customFormat="1" ht="31.15">
      <c r="A292" s="144">
        <f t="shared" si="38"/>
        <v>21.360000000000056</v>
      </c>
      <c r="B292" s="202" t="s">
        <v>239</v>
      </c>
      <c r="C292" s="63"/>
      <c r="D292" s="63" t="s">
        <v>26</v>
      </c>
      <c r="E292" s="63">
        <v>1</v>
      </c>
      <c r="F292" s="63"/>
      <c r="G292" s="27"/>
      <c r="H292" s="88">
        <f t="shared" si="43"/>
        <v>0</v>
      </c>
      <c r="I292" s="231"/>
      <c r="J292" s="231"/>
      <c r="K292" s="231"/>
      <c r="L292" s="231"/>
      <c r="M292" s="231"/>
      <c r="N292" s="231"/>
      <c r="O292" s="231"/>
      <c r="P292" s="231"/>
      <c r="Q292" s="231"/>
      <c r="R292" s="231"/>
      <c r="S292" s="231"/>
      <c r="T292" s="231"/>
      <c r="U292"/>
      <c r="V292"/>
      <c r="W292"/>
      <c r="X292"/>
      <c r="Y292"/>
      <c r="Z292"/>
    </row>
    <row r="293" spans="1:26" s="15" customFormat="1" ht="31.15">
      <c r="A293" s="144">
        <f t="shared" si="38"/>
        <v>21.370000000000058</v>
      </c>
      <c r="B293" s="200" t="s">
        <v>95</v>
      </c>
      <c r="C293" s="63"/>
      <c r="D293" s="63" t="s">
        <v>26</v>
      </c>
      <c r="E293" s="63">
        <v>1</v>
      </c>
      <c r="F293" s="63"/>
      <c r="G293" s="27"/>
      <c r="H293" s="88">
        <f t="shared" si="43"/>
        <v>0</v>
      </c>
      <c r="I293" s="231"/>
      <c r="J293" s="231"/>
      <c r="K293" s="231"/>
      <c r="L293" s="231"/>
      <c r="M293" s="231"/>
      <c r="N293" s="231"/>
      <c r="O293" s="231"/>
      <c r="P293" s="231"/>
      <c r="Q293" s="231"/>
      <c r="R293" s="231"/>
      <c r="S293" s="231"/>
      <c r="T293" s="231"/>
      <c r="U293"/>
      <c r="V293"/>
      <c r="W293"/>
      <c r="X293"/>
      <c r="Y293"/>
      <c r="Z293"/>
    </row>
    <row r="294" spans="1:26" s="15" customFormat="1">
      <c r="A294" s="22">
        <f t="shared" si="38"/>
        <v>21.380000000000059</v>
      </c>
      <c r="B294" s="69" t="s">
        <v>240</v>
      </c>
      <c r="C294" s="95"/>
      <c r="D294" s="95"/>
      <c r="E294" s="95"/>
      <c r="F294" s="95"/>
      <c r="G294" s="95"/>
      <c r="H294" s="95"/>
      <c r="I294" s="231"/>
      <c r="J294" s="231"/>
      <c r="K294" s="231"/>
      <c r="L294" s="231"/>
      <c r="M294" s="231"/>
      <c r="N294" s="231"/>
      <c r="O294" s="231"/>
      <c r="P294" s="231"/>
      <c r="Q294" s="231"/>
      <c r="R294" s="231"/>
      <c r="S294" s="231"/>
      <c r="T294" s="231"/>
      <c r="U294"/>
      <c r="V294"/>
      <c r="W294"/>
      <c r="X294"/>
      <c r="Y294"/>
      <c r="Z294"/>
    </row>
    <row r="295" spans="1:26" s="15" customFormat="1">
      <c r="A295" s="22">
        <f t="shared" si="38"/>
        <v>21.390000000000061</v>
      </c>
      <c r="B295" s="69" t="s">
        <v>241</v>
      </c>
      <c r="C295" s="94"/>
      <c r="D295" s="94"/>
      <c r="E295" s="94"/>
      <c r="F295" s="94"/>
      <c r="G295" s="94"/>
      <c r="H295" s="94"/>
      <c r="I295" s="231"/>
      <c r="J295" s="231"/>
      <c r="K295" s="231"/>
      <c r="L295" s="231"/>
      <c r="M295" s="231"/>
      <c r="N295" s="231"/>
      <c r="O295" s="231"/>
      <c r="P295" s="231"/>
      <c r="Q295" s="231"/>
      <c r="R295" s="231"/>
      <c r="S295" s="231"/>
      <c r="T295" s="231"/>
      <c r="U295"/>
      <c r="V295"/>
      <c r="W295"/>
      <c r="X295"/>
      <c r="Y295"/>
      <c r="Z295"/>
    </row>
    <row r="296" spans="1:26" s="15" customFormat="1">
      <c r="A296" s="144">
        <f t="shared" si="38"/>
        <v>21.400000000000063</v>
      </c>
      <c r="B296" s="200" t="s">
        <v>25</v>
      </c>
      <c r="C296" s="63"/>
      <c r="D296" s="63" t="s">
        <v>26</v>
      </c>
      <c r="E296" s="63">
        <v>1</v>
      </c>
      <c r="F296" s="96"/>
      <c r="G296" s="81"/>
      <c r="H296" s="88">
        <f t="shared" ref="H296:H301" si="44">ROUND(E296*G296,2)</f>
        <v>0</v>
      </c>
      <c r="I296" s="231"/>
      <c r="J296" s="231"/>
      <c r="K296" s="231"/>
      <c r="L296" s="231"/>
      <c r="M296" s="231"/>
      <c r="N296" s="231"/>
      <c r="O296" s="231"/>
      <c r="P296" s="231"/>
      <c r="Q296" s="231"/>
      <c r="R296" s="231"/>
      <c r="S296" s="231"/>
      <c r="T296" s="231"/>
      <c r="U296"/>
      <c r="V296"/>
      <c r="W296"/>
      <c r="X296"/>
      <c r="Y296"/>
      <c r="Z296"/>
    </row>
    <row r="297" spans="1:26" s="15" customFormat="1">
      <c r="A297" s="144">
        <f t="shared" si="38"/>
        <v>21.410000000000064</v>
      </c>
      <c r="B297" s="202" t="s">
        <v>27</v>
      </c>
      <c r="C297" s="63"/>
      <c r="D297" s="63" t="s">
        <v>26</v>
      </c>
      <c r="E297" s="63">
        <v>1</v>
      </c>
      <c r="F297" s="63"/>
      <c r="G297" s="27"/>
      <c r="H297" s="88">
        <f t="shared" si="44"/>
        <v>0</v>
      </c>
      <c r="I297" s="231"/>
      <c r="J297" s="231"/>
      <c r="K297" s="231"/>
      <c r="L297" s="231"/>
      <c r="M297" s="231"/>
      <c r="N297" s="231"/>
      <c r="O297" s="231"/>
      <c r="P297" s="231"/>
      <c r="Q297" s="231"/>
      <c r="R297" s="231"/>
      <c r="S297" s="231"/>
      <c r="T297" s="231"/>
      <c r="U297"/>
      <c r="V297"/>
      <c r="W297"/>
      <c r="X297"/>
      <c r="Y297"/>
      <c r="Z297"/>
    </row>
    <row r="298" spans="1:26" s="15" customFormat="1">
      <c r="A298" s="144">
        <f t="shared" si="38"/>
        <v>21.420000000000066</v>
      </c>
      <c r="B298" s="202" t="s">
        <v>28</v>
      </c>
      <c r="C298" s="63"/>
      <c r="D298" s="63" t="s">
        <v>26</v>
      </c>
      <c r="E298" s="63">
        <v>1</v>
      </c>
      <c r="F298" s="63"/>
      <c r="G298" s="27"/>
      <c r="H298" s="88">
        <f t="shared" si="44"/>
        <v>0</v>
      </c>
      <c r="I298" s="231"/>
      <c r="J298" s="231"/>
      <c r="K298" s="231"/>
      <c r="L298" s="231"/>
      <c r="M298" s="231"/>
      <c r="N298" s="231"/>
      <c r="O298" s="231"/>
      <c r="P298" s="231"/>
      <c r="Q298" s="231"/>
      <c r="R298" s="231"/>
      <c r="S298" s="231"/>
      <c r="T298" s="231"/>
      <c r="U298"/>
      <c r="V298"/>
      <c r="W298"/>
      <c r="X298"/>
      <c r="Y298"/>
      <c r="Z298"/>
    </row>
    <row r="299" spans="1:26" s="15" customFormat="1">
      <c r="A299" s="144">
        <f t="shared" si="38"/>
        <v>21.430000000000067</v>
      </c>
      <c r="B299" s="202" t="s">
        <v>29</v>
      </c>
      <c r="C299" s="63"/>
      <c r="D299" s="63" t="s">
        <v>26</v>
      </c>
      <c r="E299" s="63">
        <v>0</v>
      </c>
      <c r="F299" s="63"/>
      <c r="G299" s="27"/>
      <c r="H299" s="88">
        <f t="shared" si="44"/>
        <v>0</v>
      </c>
      <c r="I299" s="231"/>
      <c r="J299" s="231"/>
      <c r="K299" s="231"/>
      <c r="L299" s="231"/>
      <c r="M299" s="231"/>
      <c r="N299" s="231"/>
      <c r="O299" s="231"/>
      <c r="P299" s="231"/>
      <c r="Q299" s="231"/>
      <c r="R299" s="231"/>
      <c r="S299" s="231"/>
      <c r="T299" s="231"/>
      <c r="U299"/>
      <c r="V299"/>
      <c r="W299"/>
      <c r="X299"/>
      <c r="Y299"/>
      <c r="Z299"/>
    </row>
    <row r="300" spans="1:26" s="15" customFormat="1">
      <c r="A300" s="144">
        <f t="shared" si="38"/>
        <v>21.440000000000069</v>
      </c>
      <c r="B300" s="202" t="s">
        <v>30</v>
      </c>
      <c r="C300" s="63"/>
      <c r="D300" s="63" t="s">
        <v>26</v>
      </c>
      <c r="E300" s="63">
        <v>0</v>
      </c>
      <c r="F300" s="63"/>
      <c r="G300" s="27"/>
      <c r="H300" s="88">
        <f t="shared" si="44"/>
        <v>0</v>
      </c>
      <c r="I300" s="231"/>
      <c r="J300" s="231"/>
      <c r="K300" s="231"/>
      <c r="L300" s="231"/>
      <c r="M300" s="231"/>
      <c r="N300" s="231"/>
      <c r="O300" s="231"/>
      <c r="P300" s="231"/>
      <c r="Q300" s="231"/>
      <c r="R300" s="231"/>
      <c r="S300" s="231"/>
      <c r="T300" s="231"/>
      <c r="U300"/>
      <c r="V300"/>
      <c r="W300"/>
      <c r="X300"/>
      <c r="Y300"/>
      <c r="Z300"/>
    </row>
    <row r="301" spans="1:26" s="15" customFormat="1">
      <c r="A301" s="144">
        <f t="shared" si="38"/>
        <v>21.45000000000007</v>
      </c>
      <c r="B301" s="203" t="s">
        <v>31</v>
      </c>
      <c r="C301" s="63"/>
      <c r="D301" s="63" t="s">
        <v>26</v>
      </c>
      <c r="E301" s="63">
        <f>E287*4</f>
        <v>20</v>
      </c>
      <c r="F301" s="63"/>
      <c r="G301" s="27"/>
      <c r="H301" s="88">
        <f t="shared" si="44"/>
        <v>0</v>
      </c>
      <c r="I301" s="231"/>
      <c r="J301" s="231"/>
      <c r="K301" s="231"/>
      <c r="L301" s="231"/>
      <c r="M301" s="231"/>
      <c r="N301" s="231"/>
      <c r="O301" s="231"/>
      <c r="P301" s="231"/>
      <c r="Q301" s="231"/>
      <c r="R301" s="231"/>
      <c r="S301" s="231"/>
      <c r="T301" s="231"/>
      <c r="U301"/>
      <c r="V301"/>
      <c r="W301"/>
      <c r="X301"/>
      <c r="Y301"/>
      <c r="Z301"/>
    </row>
    <row r="302" spans="1:26" s="15" customFormat="1">
      <c r="A302" s="22">
        <f t="shared" si="38"/>
        <v>21.460000000000072</v>
      </c>
      <c r="B302" s="69" t="s">
        <v>242</v>
      </c>
      <c r="C302" s="94"/>
      <c r="D302" s="94"/>
      <c r="E302" s="63"/>
      <c r="F302" s="83"/>
      <c r="G302" s="94"/>
      <c r="H302" s="94"/>
      <c r="I302" s="231"/>
      <c r="J302" s="231"/>
      <c r="K302" s="231"/>
      <c r="L302" s="231"/>
      <c r="M302" s="231"/>
      <c r="N302" s="231"/>
      <c r="O302" s="231"/>
      <c r="P302" s="231"/>
      <c r="Q302" s="231"/>
      <c r="R302" s="231"/>
      <c r="S302" s="231"/>
      <c r="T302" s="231"/>
      <c r="U302"/>
      <c r="V302"/>
      <c r="W302"/>
      <c r="X302"/>
      <c r="Y302"/>
      <c r="Z302"/>
    </row>
    <row r="303" spans="1:26" s="15" customFormat="1">
      <c r="A303" s="144">
        <f t="shared" si="38"/>
        <v>21.470000000000073</v>
      </c>
      <c r="B303" s="200" t="s">
        <v>40</v>
      </c>
      <c r="C303" s="63"/>
      <c r="D303" s="63" t="s">
        <v>26</v>
      </c>
      <c r="E303" s="63">
        <v>1</v>
      </c>
      <c r="F303" s="96"/>
      <c r="G303" s="81"/>
      <c r="H303" s="88">
        <f t="shared" ref="H303:H308" si="45">ROUND(E303*G303,2)</f>
        <v>0</v>
      </c>
      <c r="I303" s="231"/>
      <c r="J303" s="231"/>
      <c r="K303" s="231"/>
      <c r="L303" s="231"/>
      <c r="M303" s="231"/>
      <c r="N303" s="231"/>
      <c r="O303" s="231"/>
      <c r="P303" s="231"/>
      <c r="Q303" s="231"/>
      <c r="R303" s="231"/>
      <c r="S303" s="231"/>
      <c r="T303" s="231"/>
      <c r="U303"/>
      <c r="V303"/>
      <c r="W303"/>
      <c r="X303"/>
      <c r="Y303"/>
      <c r="Z303"/>
    </row>
    <row r="304" spans="1:26" s="15" customFormat="1">
      <c r="A304" s="144">
        <f t="shared" si="38"/>
        <v>21.480000000000075</v>
      </c>
      <c r="B304" s="202" t="s">
        <v>41</v>
      </c>
      <c r="C304" s="63"/>
      <c r="D304" s="63" t="s">
        <v>26</v>
      </c>
      <c r="E304" s="63">
        <v>1</v>
      </c>
      <c r="F304" s="63"/>
      <c r="G304" s="27"/>
      <c r="H304" s="88">
        <f t="shared" si="45"/>
        <v>0</v>
      </c>
      <c r="I304" s="231"/>
      <c r="J304" s="231"/>
      <c r="K304" s="231"/>
      <c r="L304" s="231"/>
      <c r="M304" s="231"/>
      <c r="N304" s="231"/>
      <c r="O304" s="231"/>
      <c r="P304" s="231"/>
      <c r="Q304" s="231"/>
      <c r="R304" s="231"/>
      <c r="S304" s="231"/>
      <c r="T304" s="231"/>
      <c r="U304"/>
      <c r="V304"/>
      <c r="W304"/>
      <c r="X304"/>
      <c r="Y304"/>
      <c r="Z304"/>
    </row>
    <row r="305" spans="1:26" s="15" customFormat="1">
      <c r="A305" s="144">
        <f t="shared" si="38"/>
        <v>21.490000000000077</v>
      </c>
      <c r="B305" s="202" t="s">
        <v>42</v>
      </c>
      <c r="C305" s="63"/>
      <c r="D305" s="63" t="s">
        <v>26</v>
      </c>
      <c r="E305" s="63">
        <v>1</v>
      </c>
      <c r="F305" s="63"/>
      <c r="G305" s="27"/>
      <c r="H305" s="88">
        <f t="shared" si="45"/>
        <v>0</v>
      </c>
      <c r="I305" s="231"/>
      <c r="J305" s="231"/>
      <c r="K305" s="231"/>
      <c r="L305" s="231"/>
      <c r="M305" s="231"/>
      <c r="N305" s="231"/>
      <c r="O305" s="231"/>
      <c r="P305" s="231"/>
      <c r="Q305" s="231"/>
      <c r="R305" s="231"/>
      <c r="S305" s="231"/>
      <c r="T305" s="231"/>
      <c r="U305"/>
      <c r="V305"/>
      <c r="W305"/>
      <c r="X305"/>
      <c r="Y305"/>
      <c r="Z305"/>
    </row>
    <row r="306" spans="1:26" s="15" customFormat="1">
      <c r="A306" s="144">
        <f t="shared" si="38"/>
        <v>21.500000000000078</v>
      </c>
      <c r="B306" s="202" t="s">
        <v>43</v>
      </c>
      <c r="C306" s="63"/>
      <c r="D306" s="63" t="s">
        <v>26</v>
      </c>
      <c r="E306" s="63">
        <v>0</v>
      </c>
      <c r="F306" s="63"/>
      <c r="G306" s="27"/>
      <c r="H306" s="88">
        <f t="shared" si="45"/>
        <v>0</v>
      </c>
      <c r="I306" s="231"/>
      <c r="J306" s="231"/>
      <c r="K306" s="231"/>
      <c r="L306" s="231"/>
      <c r="M306" s="231"/>
      <c r="N306" s="231"/>
      <c r="O306" s="231"/>
      <c r="P306" s="231"/>
      <c r="Q306" s="231"/>
      <c r="R306" s="231"/>
      <c r="S306" s="231"/>
      <c r="T306" s="231"/>
      <c r="U306"/>
      <c r="V306"/>
      <c r="W306"/>
      <c r="X306"/>
      <c r="Y306"/>
      <c r="Z306"/>
    </row>
    <row r="307" spans="1:26" s="15" customFormat="1">
      <c r="A307" s="144">
        <f t="shared" si="38"/>
        <v>21.51000000000008</v>
      </c>
      <c r="B307" s="202" t="s">
        <v>44</v>
      </c>
      <c r="C307" s="63"/>
      <c r="D307" s="63" t="s">
        <v>26</v>
      </c>
      <c r="E307" s="63">
        <v>0</v>
      </c>
      <c r="F307" s="63"/>
      <c r="G307" s="27"/>
      <c r="H307" s="88">
        <f t="shared" si="45"/>
        <v>0</v>
      </c>
      <c r="I307" s="231"/>
      <c r="J307" s="231"/>
      <c r="K307" s="231"/>
      <c r="L307" s="231"/>
      <c r="M307" s="231"/>
      <c r="N307" s="231"/>
      <c r="O307" s="231"/>
      <c r="P307" s="231"/>
      <c r="Q307" s="231"/>
      <c r="R307" s="231"/>
      <c r="S307" s="231"/>
      <c r="T307" s="231"/>
      <c r="U307"/>
      <c r="V307"/>
      <c r="W307"/>
      <c r="X307"/>
      <c r="Y307"/>
      <c r="Z307"/>
    </row>
    <row r="308" spans="1:26" s="15" customFormat="1">
      <c r="A308" s="144">
        <f t="shared" si="38"/>
        <v>21.520000000000081</v>
      </c>
      <c r="B308" s="203" t="s">
        <v>45</v>
      </c>
      <c r="C308" s="63"/>
      <c r="D308" s="63" t="s">
        <v>26</v>
      </c>
      <c r="E308" s="63">
        <f>E288*4</f>
        <v>12</v>
      </c>
      <c r="F308" s="63"/>
      <c r="G308" s="27"/>
      <c r="H308" s="88">
        <f t="shared" si="45"/>
        <v>0</v>
      </c>
      <c r="I308" s="231"/>
      <c r="J308" s="231"/>
      <c r="K308" s="231"/>
      <c r="L308" s="231"/>
      <c r="M308" s="231"/>
      <c r="N308" s="231"/>
      <c r="O308" s="231"/>
      <c r="P308" s="231"/>
      <c r="Q308" s="231"/>
      <c r="R308" s="231"/>
      <c r="S308" s="231"/>
      <c r="T308" s="231"/>
      <c r="U308"/>
      <c r="V308"/>
      <c r="W308"/>
      <c r="X308"/>
      <c r="Y308"/>
      <c r="Z308"/>
    </row>
    <row r="309" spans="1:26" s="15" customFormat="1">
      <c r="A309" s="22">
        <f t="shared" si="38"/>
        <v>21.530000000000083</v>
      </c>
      <c r="B309" s="69" t="s">
        <v>243</v>
      </c>
      <c r="C309" s="94"/>
      <c r="D309" s="94"/>
      <c r="E309" s="63"/>
      <c r="F309" s="83"/>
      <c r="G309" s="94"/>
      <c r="H309" s="94"/>
      <c r="I309" s="231"/>
      <c r="J309" s="231"/>
      <c r="K309" s="231"/>
      <c r="L309" s="231"/>
      <c r="M309" s="231"/>
      <c r="N309" s="231"/>
      <c r="O309" s="231"/>
      <c r="P309" s="231"/>
      <c r="Q309" s="231"/>
      <c r="R309" s="231"/>
      <c r="S309" s="231"/>
      <c r="T309" s="231"/>
      <c r="U309"/>
      <c r="V309"/>
      <c r="W309"/>
      <c r="X309"/>
      <c r="Y309"/>
      <c r="Z309"/>
    </row>
    <row r="310" spans="1:26" s="15" customFormat="1">
      <c r="A310" s="144">
        <f t="shared" si="38"/>
        <v>21.540000000000084</v>
      </c>
      <c r="B310" s="200" t="s">
        <v>53</v>
      </c>
      <c r="C310" s="63"/>
      <c r="D310" s="63" t="s">
        <v>26</v>
      </c>
      <c r="E310" s="63">
        <v>1</v>
      </c>
      <c r="F310" s="96"/>
      <c r="G310" s="81"/>
      <c r="H310" s="88">
        <f t="shared" ref="H310:H315" si="46">ROUND(E310*G310,2)</f>
        <v>0</v>
      </c>
      <c r="I310" s="231"/>
      <c r="J310" s="231"/>
      <c r="K310" s="231"/>
      <c r="L310" s="231"/>
      <c r="M310" s="231"/>
      <c r="N310" s="231"/>
      <c r="O310" s="231"/>
      <c r="P310" s="231"/>
      <c r="Q310" s="231"/>
      <c r="R310" s="231"/>
      <c r="S310" s="231"/>
      <c r="T310" s="231"/>
      <c r="U310"/>
      <c r="V310"/>
      <c r="W310"/>
      <c r="X310"/>
      <c r="Y310"/>
      <c r="Z310"/>
    </row>
    <row r="311" spans="1:26" s="15" customFormat="1">
      <c r="A311" s="144">
        <f t="shared" si="38"/>
        <v>21.550000000000086</v>
      </c>
      <c r="B311" s="202" t="s">
        <v>54</v>
      </c>
      <c r="C311" s="63"/>
      <c r="D311" s="63" t="s">
        <v>26</v>
      </c>
      <c r="E311" s="63">
        <v>1</v>
      </c>
      <c r="F311" s="63"/>
      <c r="G311" s="27"/>
      <c r="H311" s="88">
        <f t="shared" si="46"/>
        <v>0</v>
      </c>
      <c r="I311" s="231"/>
      <c r="J311" s="231"/>
      <c r="K311" s="231"/>
      <c r="L311" s="231"/>
      <c r="M311" s="231"/>
      <c r="N311" s="231"/>
      <c r="O311" s="231"/>
      <c r="P311" s="231"/>
      <c r="Q311" s="231"/>
      <c r="R311" s="231"/>
      <c r="S311" s="231"/>
      <c r="T311" s="231"/>
      <c r="U311"/>
      <c r="V311"/>
      <c r="W311"/>
      <c r="X311"/>
      <c r="Y311"/>
      <c r="Z311"/>
    </row>
    <row r="312" spans="1:26" s="15" customFormat="1">
      <c r="A312" s="144">
        <f t="shared" si="38"/>
        <v>21.560000000000088</v>
      </c>
      <c r="B312" s="202" t="s">
        <v>55</v>
      </c>
      <c r="C312" s="63"/>
      <c r="D312" s="63" t="s">
        <v>26</v>
      </c>
      <c r="E312" s="63">
        <v>0</v>
      </c>
      <c r="F312" s="63"/>
      <c r="G312" s="27"/>
      <c r="H312" s="88">
        <f t="shared" si="46"/>
        <v>0</v>
      </c>
      <c r="I312" s="231"/>
      <c r="J312" s="231"/>
      <c r="K312" s="231"/>
      <c r="L312" s="231"/>
      <c r="M312" s="231"/>
      <c r="N312" s="231"/>
      <c r="O312" s="231"/>
      <c r="P312" s="231"/>
      <c r="Q312" s="231"/>
      <c r="R312" s="231"/>
      <c r="S312" s="231"/>
      <c r="T312" s="231"/>
      <c r="U312"/>
      <c r="V312"/>
      <c r="W312"/>
      <c r="X312"/>
      <c r="Y312"/>
      <c r="Z312"/>
    </row>
    <row r="313" spans="1:26" s="15" customFormat="1">
      <c r="A313" s="144">
        <f t="shared" si="38"/>
        <v>21.570000000000089</v>
      </c>
      <c r="B313" s="202" t="s">
        <v>56</v>
      </c>
      <c r="C313" s="63"/>
      <c r="D313" s="63" t="s">
        <v>26</v>
      </c>
      <c r="E313" s="63">
        <v>0</v>
      </c>
      <c r="F313" s="63"/>
      <c r="G313" s="27"/>
      <c r="H313" s="88">
        <f t="shared" si="46"/>
        <v>0</v>
      </c>
      <c r="I313" s="231"/>
      <c r="J313" s="231"/>
      <c r="K313" s="231"/>
      <c r="L313" s="231"/>
      <c r="M313" s="231"/>
      <c r="N313" s="231"/>
      <c r="O313" s="231"/>
      <c r="P313" s="231"/>
      <c r="Q313" s="231"/>
      <c r="R313" s="231"/>
      <c r="S313" s="231"/>
      <c r="T313" s="231"/>
      <c r="U313"/>
      <c r="V313"/>
      <c r="W313"/>
      <c r="X313"/>
      <c r="Y313"/>
      <c r="Z313"/>
    </row>
    <row r="314" spans="1:26" s="15" customFormat="1">
      <c r="A314" s="144">
        <f t="shared" si="38"/>
        <v>21.580000000000091</v>
      </c>
      <c r="B314" s="202" t="s">
        <v>57</v>
      </c>
      <c r="C314" s="63"/>
      <c r="D314" s="63" t="s">
        <v>26</v>
      </c>
      <c r="E314" s="63">
        <v>0</v>
      </c>
      <c r="F314" s="63"/>
      <c r="G314" s="27"/>
      <c r="H314" s="88">
        <f t="shared" si="46"/>
        <v>0</v>
      </c>
      <c r="I314" s="231"/>
      <c r="J314" s="231"/>
      <c r="K314" s="231"/>
      <c r="L314" s="231"/>
      <c r="M314" s="231"/>
      <c r="N314" s="231"/>
      <c r="O314" s="231"/>
      <c r="P314" s="231"/>
      <c r="Q314" s="231"/>
      <c r="R314" s="231"/>
      <c r="S314" s="231"/>
      <c r="T314" s="231"/>
      <c r="U314"/>
      <c r="V314"/>
      <c r="W314"/>
      <c r="X314"/>
      <c r="Y314"/>
      <c r="Z314"/>
    </row>
    <row r="315" spans="1:26" s="15" customFormat="1">
      <c r="A315" s="144">
        <f t="shared" si="38"/>
        <v>21.590000000000092</v>
      </c>
      <c r="B315" s="203" t="s">
        <v>58</v>
      </c>
      <c r="C315" s="63"/>
      <c r="D315" s="63" t="s">
        <v>26</v>
      </c>
      <c r="E315" s="63">
        <f>E289*4</f>
        <v>8</v>
      </c>
      <c r="F315" s="63"/>
      <c r="G315" s="27"/>
      <c r="H315" s="88">
        <f t="shared" si="46"/>
        <v>0</v>
      </c>
      <c r="I315" s="231"/>
      <c r="J315" s="231"/>
      <c r="K315" s="231"/>
      <c r="L315" s="231"/>
      <c r="M315" s="231"/>
      <c r="N315" s="231"/>
      <c r="O315" s="231"/>
      <c r="P315" s="231"/>
      <c r="Q315" s="231"/>
      <c r="R315" s="231"/>
      <c r="S315" s="231"/>
      <c r="T315" s="231"/>
      <c r="U315"/>
      <c r="V315"/>
      <c r="W315"/>
      <c r="X315"/>
      <c r="Y315"/>
      <c r="Z315"/>
    </row>
    <row r="316" spans="1:26" s="15" customFormat="1">
      <c r="A316" s="22">
        <f t="shared" si="38"/>
        <v>21.600000000000094</v>
      </c>
      <c r="B316" s="69" t="s">
        <v>244</v>
      </c>
      <c r="C316" s="94"/>
      <c r="D316" s="94"/>
      <c r="E316" s="63"/>
      <c r="F316" s="83"/>
      <c r="G316" s="94"/>
      <c r="H316" s="94"/>
      <c r="I316" s="231"/>
      <c r="J316" s="231"/>
      <c r="K316" s="231"/>
      <c r="L316" s="231"/>
      <c r="M316" s="231"/>
      <c r="N316" s="231"/>
      <c r="O316" s="231"/>
      <c r="P316" s="231"/>
      <c r="Q316" s="231"/>
      <c r="R316" s="231"/>
      <c r="S316" s="231"/>
      <c r="T316" s="231"/>
      <c r="U316"/>
      <c r="V316"/>
      <c r="W316"/>
      <c r="X316"/>
      <c r="Y316"/>
      <c r="Z316"/>
    </row>
    <row r="317" spans="1:26" s="15" customFormat="1">
      <c r="A317" s="144">
        <f t="shared" si="38"/>
        <v>21.610000000000095</v>
      </c>
      <c r="B317" s="200" t="s">
        <v>65</v>
      </c>
      <c r="C317" s="63"/>
      <c r="D317" s="63" t="s">
        <v>26</v>
      </c>
      <c r="E317" s="63">
        <v>0</v>
      </c>
      <c r="F317" s="96"/>
      <c r="G317" s="81"/>
      <c r="H317" s="88">
        <f t="shared" ref="H317:H322" si="47">ROUND(E317*G317,2)</f>
        <v>0</v>
      </c>
      <c r="I317" s="231"/>
      <c r="J317" s="231"/>
      <c r="K317" s="231"/>
      <c r="L317" s="231"/>
      <c r="M317" s="231"/>
      <c r="N317" s="231"/>
      <c r="O317" s="231"/>
      <c r="P317" s="231"/>
      <c r="Q317" s="231"/>
      <c r="R317" s="231"/>
      <c r="S317" s="231"/>
      <c r="T317" s="231"/>
      <c r="U317"/>
      <c r="V317"/>
      <c r="W317"/>
      <c r="X317"/>
      <c r="Y317"/>
      <c r="Z317"/>
    </row>
    <row r="318" spans="1:26" s="15" customFormat="1">
      <c r="A318" s="144">
        <f t="shared" si="38"/>
        <v>21.620000000000097</v>
      </c>
      <c r="B318" s="202" t="s">
        <v>66</v>
      </c>
      <c r="C318" s="63"/>
      <c r="D318" s="63" t="s">
        <v>26</v>
      </c>
      <c r="E318" s="63">
        <v>1</v>
      </c>
      <c r="F318" s="63"/>
      <c r="G318" s="27"/>
      <c r="H318" s="88">
        <f t="shared" si="47"/>
        <v>0</v>
      </c>
      <c r="I318" s="231"/>
      <c r="J318" s="231"/>
      <c r="K318" s="231"/>
      <c r="L318" s="231"/>
      <c r="M318" s="231"/>
      <c r="N318" s="231"/>
      <c r="O318" s="231"/>
      <c r="P318" s="231"/>
      <c r="Q318" s="231"/>
      <c r="R318" s="231"/>
      <c r="S318" s="231"/>
      <c r="T318" s="231"/>
      <c r="U318"/>
      <c r="V318"/>
      <c r="W318"/>
      <c r="X318"/>
      <c r="Y318"/>
      <c r="Z318"/>
    </row>
    <row r="319" spans="1:26" s="15" customFormat="1">
      <c r="A319" s="144">
        <f t="shared" si="38"/>
        <v>21.630000000000098</v>
      </c>
      <c r="B319" s="202" t="s">
        <v>67</v>
      </c>
      <c r="C319" s="63"/>
      <c r="D319" s="63" t="s">
        <v>26</v>
      </c>
      <c r="E319" s="63">
        <v>0</v>
      </c>
      <c r="F319" s="63"/>
      <c r="G319" s="27"/>
      <c r="H319" s="88">
        <f t="shared" si="47"/>
        <v>0</v>
      </c>
      <c r="I319" s="231"/>
      <c r="J319" s="231"/>
      <c r="K319" s="231"/>
      <c r="L319" s="231"/>
      <c r="M319" s="231"/>
      <c r="N319" s="231"/>
      <c r="O319" s="231"/>
      <c r="P319" s="231"/>
      <c r="Q319" s="231"/>
      <c r="R319" s="231"/>
      <c r="S319" s="231"/>
      <c r="T319" s="231"/>
      <c r="U319"/>
      <c r="V319"/>
      <c r="W319"/>
      <c r="X319"/>
      <c r="Y319"/>
      <c r="Z319"/>
    </row>
    <row r="320" spans="1:26" s="15" customFormat="1">
      <c r="A320" s="144">
        <f t="shared" si="38"/>
        <v>21.6400000000001</v>
      </c>
      <c r="B320" s="202" t="s">
        <v>68</v>
      </c>
      <c r="C320" s="63"/>
      <c r="D320" s="63" t="s">
        <v>26</v>
      </c>
      <c r="E320" s="63">
        <v>0</v>
      </c>
      <c r="F320" s="63"/>
      <c r="G320" s="27"/>
      <c r="H320" s="88">
        <f t="shared" si="47"/>
        <v>0</v>
      </c>
      <c r="I320" s="231"/>
      <c r="J320" s="231"/>
      <c r="K320" s="231"/>
      <c r="L320" s="231"/>
      <c r="M320" s="231"/>
      <c r="N320" s="231"/>
      <c r="O320" s="231"/>
      <c r="P320" s="231"/>
      <c r="Q320" s="231"/>
      <c r="R320" s="231"/>
      <c r="S320" s="231"/>
      <c r="T320" s="231"/>
      <c r="U320"/>
      <c r="V320"/>
      <c r="W320"/>
      <c r="X320"/>
      <c r="Y320"/>
      <c r="Z320"/>
    </row>
    <row r="321" spans="1:26" s="15" customFormat="1">
      <c r="A321" s="144">
        <f t="shared" si="38"/>
        <v>21.650000000000102</v>
      </c>
      <c r="B321" s="202" t="s">
        <v>69</v>
      </c>
      <c r="C321" s="63"/>
      <c r="D321" s="63" t="s">
        <v>26</v>
      </c>
      <c r="E321" s="63">
        <v>0</v>
      </c>
      <c r="F321" s="63"/>
      <c r="G321" s="27"/>
      <c r="H321" s="88">
        <f t="shared" si="47"/>
        <v>0</v>
      </c>
      <c r="I321" s="231"/>
      <c r="J321" s="231"/>
      <c r="K321" s="231"/>
      <c r="L321" s="231"/>
      <c r="M321" s="231"/>
      <c r="N321" s="231"/>
      <c r="O321" s="231"/>
      <c r="P321" s="231"/>
      <c r="Q321" s="231"/>
      <c r="R321" s="231"/>
      <c r="S321" s="231"/>
      <c r="T321" s="231"/>
      <c r="U321"/>
      <c r="V321"/>
      <c r="W321"/>
      <c r="X321"/>
      <c r="Y321"/>
      <c r="Z321"/>
    </row>
    <row r="322" spans="1:26" s="15" customFormat="1">
      <c r="A322" s="144">
        <f t="shared" si="38"/>
        <v>21.660000000000103</v>
      </c>
      <c r="B322" s="203" t="s">
        <v>70</v>
      </c>
      <c r="C322" s="63"/>
      <c r="D322" s="63" t="s">
        <v>26</v>
      </c>
      <c r="E322" s="63">
        <f>E290*4</f>
        <v>4</v>
      </c>
      <c r="F322" s="63"/>
      <c r="G322" s="27"/>
      <c r="H322" s="88">
        <f t="shared" si="47"/>
        <v>0</v>
      </c>
      <c r="I322" s="231"/>
      <c r="J322" s="231"/>
      <c r="K322" s="231"/>
      <c r="L322" s="231"/>
      <c r="M322" s="231"/>
      <c r="N322" s="231"/>
      <c r="O322" s="231"/>
      <c r="P322" s="231"/>
      <c r="Q322" s="231"/>
      <c r="R322" s="231"/>
      <c r="S322" s="231"/>
      <c r="T322" s="231"/>
      <c r="U322"/>
      <c r="V322"/>
      <c r="W322"/>
      <c r="X322"/>
      <c r="Y322"/>
      <c r="Z322"/>
    </row>
    <row r="323" spans="1:26" s="15" customFormat="1">
      <c r="A323" s="22">
        <f t="shared" ref="A323:A343" si="48">A322+0.01</f>
        <v>21.670000000000105</v>
      </c>
      <c r="B323" s="69" t="s">
        <v>245</v>
      </c>
      <c r="C323" s="94"/>
      <c r="D323" s="94"/>
      <c r="E323" s="63"/>
      <c r="F323" s="83"/>
      <c r="G323" s="94"/>
      <c r="H323" s="94"/>
      <c r="I323" s="231"/>
      <c r="J323" s="231"/>
      <c r="K323" s="231"/>
      <c r="L323" s="231"/>
      <c r="M323" s="231"/>
      <c r="N323" s="231"/>
      <c r="O323" s="231"/>
      <c r="P323" s="231"/>
      <c r="Q323" s="231"/>
      <c r="R323" s="231"/>
      <c r="S323" s="231"/>
      <c r="T323" s="231"/>
      <c r="U323"/>
      <c r="V323"/>
      <c r="W323"/>
      <c r="X323"/>
      <c r="Y323"/>
      <c r="Z323"/>
    </row>
    <row r="324" spans="1:26" s="15" customFormat="1">
      <c r="A324" s="144">
        <f t="shared" si="48"/>
        <v>21.680000000000106</v>
      </c>
      <c r="B324" s="200" t="s">
        <v>77</v>
      </c>
      <c r="C324" s="63"/>
      <c r="D324" s="63" t="s">
        <v>26</v>
      </c>
      <c r="E324" s="63">
        <v>0</v>
      </c>
      <c r="F324" s="96"/>
      <c r="G324" s="81"/>
      <c r="H324" s="88">
        <f t="shared" ref="H324:H329" si="49">ROUND(E324*G324,2)</f>
        <v>0</v>
      </c>
      <c r="I324" s="231"/>
      <c r="J324" s="231"/>
      <c r="K324" s="231"/>
      <c r="L324" s="231"/>
      <c r="M324" s="231"/>
      <c r="N324" s="231"/>
      <c r="O324" s="231"/>
      <c r="P324" s="231"/>
      <c r="Q324" s="231"/>
      <c r="R324" s="231"/>
      <c r="S324" s="231"/>
      <c r="T324" s="231"/>
      <c r="U324"/>
      <c r="V324"/>
      <c r="W324"/>
      <c r="X324"/>
      <c r="Y324"/>
      <c r="Z324"/>
    </row>
    <row r="325" spans="1:26" s="15" customFormat="1">
      <c r="A325" s="144">
        <f t="shared" si="48"/>
        <v>21.690000000000108</v>
      </c>
      <c r="B325" s="202" t="s">
        <v>78</v>
      </c>
      <c r="C325" s="63"/>
      <c r="D325" s="63" t="s">
        <v>26</v>
      </c>
      <c r="E325" s="63">
        <v>1</v>
      </c>
      <c r="F325" s="63"/>
      <c r="G325" s="27"/>
      <c r="H325" s="88">
        <f t="shared" si="49"/>
        <v>0</v>
      </c>
      <c r="I325" s="231"/>
      <c r="J325" s="231"/>
      <c r="K325" s="231"/>
      <c r="L325" s="231"/>
      <c r="M325" s="231"/>
      <c r="N325" s="231"/>
      <c r="O325" s="231"/>
      <c r="P325" s="231"/>
      <c r="Q325" s="231"/>
      <c r="R325" s="231"/>
      <c r="S325" s="231"/>
      <c r="T325" s="231"/>
      <c r="U325"/>
      <c r="V325"/>
      <c r="W325"/>
      <c r="X325"/>
      <c r="Y325"/>
      <c r="Z325"/>
    </row>
    <row r="326" spans="1:26" s="15" customFormat="1">
      <c r="A326" s="144">
        <f t="shared" si="48"/>
        <v>21.700000000000109</v>
      </c>
      <c r="B326" s="202" t="s">
        <v>79</v>
      </c>
      <c r="C326" s="63"/>
      <c r="D326" s="63" t="s">
        <v>26</v>
      </c>
      <c r="E326" s="63">
        <v>0</v>
      </c>
      <c r="F326" s="63"/>
      <c r="G326" s="27"/>
      <c r="H326" s="88">
        <f t="shared" si="49"/>
        <v>0</v>
      </c>
      <c r="I326" s="231"/>
      <c r="J326" s="231"/>
      <c r="K326" s="231"/>
      <c r="L326" s="231"/>
      <c r="M326" s="231"/>
      <c r="N326" s="231"/>
      <c r="O326" s="231"/>
      <c r="P326" s="231"/>
      <c r="Q326" s="231"/>
      <c r="R326" s="231"/>
      <c r="S326" s="231"/>
      <c r="T326" s="231"/>
      <c r="U326"/>
      <c r="V326"/>
      <c r="W326"/>
      <c r="X326"/>
      <c r="Y326"/>
      <c r="Z326"/>
    </row>
    <row r="327" spans="1:26" s="15" customFormat="1">
      <c r="A327" s="144">
        <f t="shared" si="48"/>
        <v>21.710000000000111</v>
      </c>
      <c r="B327" s="202" t="s">
        <v>80</v>
      </c>
      <c r="C327" s="63"/>
      <c r="D327" s="63" t="s">
        <v>26</v>
      </c>
      <c r="E327" s="63">
        <v>0</v>
      </c>
      <c r="F327" s="63"/>
      <c r="G327" s="27"/>
      <c r="H327" s="88">
        <f t="shared" si="49"/>
        <v>0</v>
      </c>
      <c r="I327" s="231"/>
      <c r="J327" s="231"/>
      <c r="K327" s="231"/>
      <c r="L327" s="231"/>
      <c r="M327" s="231"/>
      <c r="N327" s="231"/>
      <c r="O327" s="231"/>
      <c r="P327" s="231"/>
      <c r="Q327" s="231"/>
      <c r="R327" s="231"/>
      <c r="S327" s="231"/>
      <c r="T327" s="231"/>
      <c r="U327"/>
      <c r="V327"/>
      <c r="W327"/>
      <c r="X327"/>
      <c r="Y327"/>
      <c r="Z327"/>
    </row>
    <row r="328" spans="1:26" s="15" customFormat="1">
      <c r="A328" s="144">
        <f t="shared" si="48"/>
        <v>21.720000000000113</v>
      </c>
      <c r="B328" s="202" t="s">
        <v>81</v>
      </c>
      <c r="C328" s="63"/>
      <c r="D328" s="63" t="s">
        <v>26</v>
      </c>
      <c r="E328" s="63">
        <v>0</v>
      </c>
      <c r="F328" s="63"/>
      <c r="G328" s="27"/>
      <c r="H328" s="88">
        <f t="shared" si="49"/>
        <v>0</v>
      </c>
      <c r="I328" s="231"/>
      <c r="J328" s="231"/>
      <c r="K328" s="231"/>
      <c r="L328" s="231"/>
      <c r="M328" s="231"/>
      <c r="N328" s="231"/>
      <c r="O328" s="231"/>
      <c r="P328" s="231"/>
      <c r="Q328" s="231"/>
      <c r="R328" s="231"/>
      <c r="S328" s="231"/>
      <c r="T328" s="231"/>
      <c r="U328"/>
      <c r="V328"/>
      <c r="W328"/>
      <c r="X328"/>
      <c r="Y328"/>
      <c r="Z328"/>
    </row>
    <row r="329" spans="1:26" s="15" customFormat="1">
      <c r="A329" s="144">
        <f t="shared" si="48"/>
        <v>21.730000000000114</v>
      </c>
      <c r="B329" s="203" t="s">
        <v>82</v>
      </c>
      <c r="C329" s="63"/>
      <c r="D329" s="63" t="s">
        <v>26</v>
      </c>
      <c r="E329" s="63">
        <f>E291*4</f>
        <v>4</v>
      </c>
      <c r="F329" s="63"/>
      <c r="G329" s="27"/>
      <c r="H329" s="88">
        <f t="shared" si="49"/>
        <v>0</v>
      </c>
      <c r="I329" s="231"/>
      <c r="J329" s="231"/>
      <c r="K329" s="231"/>
      <c r="L329" s="231"/>
      <c r="M329" s="231"/>
      <c r="N329" s="231"/>
      <c r="O329" s="231"/>
      <c r="P329" s="231"/>
      <c r="Q329" s="231"/>
      <c r="R329" s="231"/>
      <c r="S329" s="231"/>
      <c r="T329" s="231"/>
      <c r="U329"/>
      <c r="V329"/>
      <c r="W329"/>
      <c r="X329"/>
      <c r="Y329"/>
      <c r="Z329"/>
    </row>
    <row r="330" spans="1:26" s="15" customFormat="1">
      <c r="A330" s="22">
        <f t="shared" si="48"/>
        <v>21.740000000000116</v>
      </c>
      <c r="B330" s="69" t="s">
        <v>246</v>
      </c>
      <c r="C330" s="94"/>
      <c r="D330" s="94"/>
      <c r="E330" s="63"/>
      <c r="F330" s="83"/>
      <c r="G330" s="94"/>
      <c r="H330" s="94"/>
      <c r="I330" s="231"/>
      <c r="J330" s="231"/>
      <c r="K330" s="231"/>
      <c r="L330" s="231"/>
      <c r="M330" s="231"/>
      <c r="N330" s="231"/>
      <c r="O330" s="231"/>
      <c r="P330" s="231"/>
      <c r="Q330" s="231"/>
      <c r="R330" s="231"/>
      <c r="S330" s="231"/>
      <c r="T330" s="231"/>
      <c r="U330"/>
      <c r="V330"/>
      <c r="W330"/>
      <c r="X330"/>
      <c r="Y330"/>
      <c r="Z330"/>
    </row>
    <row r="331" spans="1:26" s="15" customFormat="1">
      <c r="A331" s="144">
        <f t="shared" si="48"/>
        <v>21.750000000000117</v>
      </c>
      <c r="B331" s="200" t="s">
        <v>88</v>
      </c>
      <c r="C331" s="63"/>
      <c r="D331" s="63" t="s">
        <v>26</v>
      </c>
      <c r="E331" s="63">
        <v>0</v>
      </c>
      <c r="F331" s="96"/>
      <c r="G331" s="81"/>
      <c r="H331" s="88">
        <f t="shared" ref="H331:H336" si="50">ROUND(E331*G331,2)</f>
        <v>0</v>
      </c>
      <c r="I331" s="231"/>
      <c r="J331" s="231"/>
      <c r="K331" s="231"/>
      <c r="L331" s="231"/>
      <c r="M331" s="231"/>
      <c r="N331" s="231"/>
      <c r="O331" s="231"/>
      <c r="P331" s="231"/>
      <c r="Q331" s="231"/>
      <c r="R331" s="231"/>
      <c r="S331" s="231"/>
      <c r="T331" s="231"/>
      <c r="U331"/>
      <c r="V331"/>
      <c r="W331"/>
      <c r="X331"/>
      <c r="Y331"/>
      <c r="Z331"/>
    </row>
    <row r="332" spans="1:26" s="15" customFormat="1">
      <c r="A332" s="144">
        <f t="shared" si="48"/>
        <v>21.760000000000119</v>
      </c>
      <c r="B332" s="202" t="s">
        <v>89</v>
      </c>
      <c r="C332" s="63"/>
      <c r="D332" s="63" t="s">
        <v>26</v>
      </c>
      <c r="E332" s="63">
        <v>1</v>
      </c>
      <c r="F332" s="63"/>
      <c r="G332" s="27"/>
      <c r="H332" s="88">
        <f t="shared" si="50"/>
        <v>0</v>
      </c>
      <c r="I332" s="231"/>
      <c r="J332" s="231"/>
      <c r="K332" s="231"/>
      <c r="L332" s="231"/>
      <c r="M332" s="231"/>
      <c r="N332" s="231"/>
      <c r="O332" s="231"/>
      <c r="P332" s="231"/>
      <c r="Q332" s="231"/>
      <c r="R332" s="231"/>
      <c r="S332" s="231"/>
      <c r="T332" s="231"/>
      <c r="U332"/>
      <c r="V332"/>
      <c r="W332"/>
      <c r="X332"/>
      <c r="Y332"/>
      <c r="Z332"/>
    </row>
    <row r="333" spans="1:26" s="15" customFormat="1">
      <c r="A333" s="144">
        <f t="shared" si="48"/>
        <v>21.77000000000012</v>
      </c>
      <c r="B333" s="202" t="s">
        <v>90</v>
      </c>
      <c r="C333" s="63"/>
      <c r="D333" s="63" t="s">
        <v>26</v>
      </c>
      <c r="E333" s="63">
        <v>0</v>
      </c>
      <c r="F333" s="63"/>
      <c r="G333" s="27"/>
      <c r="H333" s="88">
        <f t="shared" si="50"/>
        <v>0</v>
      </c>
      <c r="I333" s="231"/>
      <c r="J333" s="231"/>
      <c r="K333" s="231"/>
      <c r="L333" s="231"/>
      <c r="M333" s="231"/>
      <c r="N333" s="231"/>
      <c r="O333" s="231"/>
      <c r="P333" s="231"/>
      <c r="Q333" s="231"/>
      <c r="R333" s="231"/>
      <c r="S333" s="231"/>
      <c r="T333" s="231"/>
      <c r="U333"/>
      <c r="V333"/>
      <c r="W333"/>
      <c r="X333"/>
      <c r="Y333"/>
      <c r="Z333"/>
    </row>
    <row r="334" spans="1:26" s="15" customFormat="1">
      <c r="A334" s="144">
        <f t="shared" si="48"/>
        <v>21.780000000000122</v>
      </c>
      <c r="B334" s="202" t="s">
        <v>91</v>
      </c>
      <c r="C334" s="63"/>
      <c r="D334" s="63" t="s">
        <v>26</v>
      </c>
      <c r="E334" s="63">
        <v>0</v>
      </c>
      <c r="F334" s="63"/>
      <c r="G334" s="27"/>
      <c r="H334" s="88">
        <f t="shared" si="50"/>
        <v>0</v>
      </c>
      <c r="I334" s="231"/>
      <c r="J334" s="231"/>
      <c r="K334" s="231"/>
      <c r="L334" s="231"/>
      <c r="M334" s="231"/>
      <c r="N334" s="231"/>
      <c r="O334" s="231"/>
      <c r="P334" s="231"/>
      <c r="Q334" s="231"/>
      <c r="R334" s="231"/>
      <c r="S334" s="231"/>
      <c r="T334" s="231"/>
      <c r="U334"/>
      <c r="V334"/>
      <c r="W334"/>
      <c r="X334"/>
      <c r="Y334"/>
      <c r="Z334"/>
    </row>
    <row r="335" spans="1:26" s="15" customFormat="1">
      <c r="A335" s="144">
        <f t="shared" si="48"/>
        <v>21.790000000000123</v>
      </c>
      <c r="B335" s="202" t="s">
        <v>92</v>
      </c>
      <c r="C335" s="63"/>
      <c r="D335" s="63" t="s">
        <v>26</v>
      </c>
      <c r="E335" s="63">
        <v>0</v>
      </c>
      <c r="F335" s="63"/>
      <c r="G335" s="27"/>
      <c r="H335" s="88">
        <f t="shared" si="50"/>
        <v>0</v>
      </c>
      <c r="I335" s="231"/>
      <c r="J335" s="231"/>
      <c r="K335" s="231"/>
      <c r="L335" s="231"/>
      <c r="M335" s="231"/>
      <c r="N335" s="231"/>
      <c r="O335" s="231"/>
      <c r="P335" s="231"/>
      <c r="Q335" s="231"/>
      <c r="R335" s="231"/>
      <c r="S335" s="231"/>
      <c r="T335" s="231"/>
      <c r="U335"/>
      <c r="V335"/>
      <c r="W335"/>
      <c r="X335"/>
      <c r="Y335"/>
      <c r="Z335"/>
    </row>
    <row r="336" spans="1:26" s="15" customFormat="1">
      <c r="A336" s="144">
        <f t="shared" si="48"/>
        <v>21.800000000000125</v>
      </c>
      <c r="B336" s="203" t="s">
        <v>93</v>
      </c>
      <c r="C336" s="63"/>
      <c r="D336" s="63" t="s">
        <v>26</v>
      </c>
      <c r="E336" s="63">
        <f>E292*4</f>
        <v>4</v>
      </c>
      <c r="F336" s="149"/>
      <c r="G336" s="150"/>
      <c r="H336" s="88">
        <f t="shared" si="50"/>
        <v>0</v>
      </c>
      <c r="I336" s="231"/>
      <c r="J336" s="231"/>
      <c r="K336" s="231"/>
      <c r="L336" s="231"/>
      <c r="M336" s="231"/>
      <c r="N336" s="231"/>
      <c r="O336" s="231"/>
      <c r="P336" s="231"/>
      <c r="Q336" s="231"/>
      <c r="R336" s="231"/>
      <c r="S336" s="231"/>
      <c r="T336" s="231"/>
      <c r="U336"/>
      <c r="V336"/>
      <c r="W336"/>
      <c r="X336"/>
      <c r="Y336"/>
      <c r="Z336"/>
    </row>
    <row r="337" spans="1:26" s="15" customFormat="1">
      <c r="A337" s="22">
        <f t="shared" si="48"/>
        <v>21.810000000000127</v>
      </c>
      <c r="B337" s="69" t="s">
        <v>247</v>
      </c>
      <c r="C337" s="94"/>
      <c r="D337" s="94"/>
      <c r="E337" s="63"/>
      <c r="F337" s="83"/>
      <c r="G337" s="94"/>
      <c r="H337" s="94"/>
      <c r="I337" s="231"/>
      <c r="J337" s="231"/>
      <c r="K337" s="231"/>
      <c r="L337" s="231"/>
      <c r="M337" s="231"/>
      <c r="N337" s="231"/>
      <c r="O337" s="231"/>
      <c r="P337" s="231"/>
      <c r="Q337" s="231"/>
      <c r="R337" s="231"/>
      <c r="S337" s="231"/>
      <c r="T337" s="231"/>
      <c r="U337"/>
      <c r="V337"/>
      <c r="W337"/>
      <c r="X337"/>
      <c r="Y337"/>
      <c r="Z337"/>
    </row>
    <row r="338" spans="1:26" s="15" customFormat="1">
      <c r="A338" s="144">
        <f t="shared" si="48"/>
        <v>21.820000000000128</v>
      </c>
      <c r="B338" s="200" t="s">
        <v>99</v>
      </c>
      <c r="C338" s="63"/>
      <c r="D338" s="63" t="s">
        <v>26</v>
      </c>
      <c r="E338" s="63">
        <v>0</v>
      </c>
      <c r="F338" s="96"/>
      <c r="G338" s="81"/>
      <c r="H338" s="88">
        <f t="shared" ref="H338:H343" si="51">ROUND(E338*G338,2)</f>
        <v>0</v>
      </c>
      <c r="I338" s="231"/>
      <c r="J338" s="231"/>
      <c r="K338" s="231"/>
      <c r="L338" s="231"/>
      <c r="M338" s="231"/>
      <c r="N338" s="231"/>
      <c r="O338" s="231"/>
      <c r="P338" s="231"/>
      <c r="Q338" s="231"/>
      <c r="R338" s="231"/>
      <c r="S338" s="231"/>
      <c r="T338" s="231"/>
      <c r="U338"/>
      <c r="V338"/>
      <c r="W338"/>
      <c r="X338"/>
      <c r="Y338"/>
      <c r="Z338"/>
    </row>
    <row r="339" spans="1:26" s="15" customFormat="1">
      <c r="A339" s="144">
        <f t="shared" si="48"/>
        <v>21.83000000000013</v>
      </c>
      <c r="B339" s="202" t="s">
        <v>100</v>
      </c>
      <c r="C339" s="63"/>
      <c r="D339" s="63" t="s">
        <v>26</v>
      </c>
      <c r="E339" s="63">
        <v>1</v>
      </c>
      <c r="F339" s="63"/>
      <c r="G339" s="27"/>
      <c r="H339" s="88">
        <f t="shared" si="51"/>
        <v>0</v>
      </c>
      <c r="I339" s="231"/>
      <c r="J339" s="231"/>
      <c r="K339" s="231"/>
      <c r="L339" s="231"/>
      <c r="M339" s="231"/>
      <c r="N339" s="231"/>
      <c r="O339" s="231"/>
      <c r="P339" s="231"/>
      <c r="Q339" s="231"/>
      <c r="R339" s="231"/>
      <c r="S339" s="231"/>
      <c r="T339" s="231"/>
      <c r="U339"/>
      <c r="V339"/>
      <c r="W339"/>
      <c r="X339"/>
      <c r="Y339"/>
      <c r="Z339"/>
    </row>
    <row r="340" spans="1:26" s="15" customFormat="1">
      <c r="A340" s="144">
        <f t="shared" si="48"/>
        <v>21.840000000000131</v>
      </c>
      <c r="B340" s="202" t="s">
        <v>101</v>
      </c>
      <c r="C340" s="63"/>
      <c r="D340" s="63" t="s">
        <v>26</v>
      </c>
      <c r="E340" s="63">
        <v>0</v>
      </c>
      <c r="F340" s="63"/>
      <c r="G340" s="27"/>
      <c r="H340" s="88">
        <f t="shared" si="51"/>
        <v>0</v>
      </c>
      <c r="I340" s="231"/>
      <c r="J340" s="231"/>
      <c r="K340" s="231"/>
      <c r="L340" s="231"/>
      <c r="M340" s="231"/>
      <c r="N340" s="231"/>
      <c r="O340" s="231"/>
      <c r="P340" s="231"/>
      <c r="Q340" s="231"/>
      <c r="R340" s="231"/>
      <c r="S340" s="231"/>
      <c r="T340" s="231"/>
      <c r="U340"/>
      <c r="V340"/>
      <c r="W340"/>
      <c r="X340"/>
      <c r="Y340"/>
      <c r="Z340"/>
    </row>
    <row r="341" spans="1:26" s="15" customFormat="1">
      <c r="A341" s="144">
        <f t="shared" si="48"/>
        <v>21.850000000000133</v>
      </c>
      <c r="B341" s="202" t="s">
        <v>102</v>
      </c>
      <c r="C341" s="63"/>
      <c r="D341" s="63" t="s">
        <v>26</v>
      </c>
      <c r="E341" s="63">
        <v>0</v>
      </c>
      <c r="F341" s="63"/>
      <c r="G341" s="27"/>
      <c r="H341" s="88">
        <f t="shared" si="51"/>
        <v>0</v>
      </c>
      <c r="I341" s="231"/>
      <c r="J341" s="231"/>
      <c r="K341" s="231"/>
      <c r="L341" s="231"/>
      <c r="M341" s="231"/>
      <c r="N341" s="231"/>
      <c r="O341" s="231"/>
      <c r="P341" s="231"/>
      <c r="Q341" s="231"/>
      <c r="R341" s="231"/>
      <c r="S341" s="231"/>
      <c r="T341" s="231"/>
      <c r="U341"/>
      <c r="V341"/>
      <c r="W341"/>
      <c r="X341"/>
      <c r="Y341"/>
      <c r="Z341"/>
    </row>
    <row r="342" spans="1:26" s="15" customFormat="1">
      <c r="A342" s="144">
        <f t="shared" si="48"/>
        <v>21.860000000000134</v>
      </c>
      <c r="B342" s="202" t="s">
        <v>103</v>
      </c>
      <c r="C342" s="63"/>
      <c r="D342" s="63" t="s">
        <v>26</v>
      </c>
      <c r="E342" s="63">
        <v>0</v>
      </c>
      <c r="F342" s="63"/>
      <c r="G342" s="27"/>
      <c r="H342" s="88">
        <f t="shared" si="51"/>
        <v>0</v>
      </c>
      <c r="I342" s="231"/>
      <c r="J342" s="231"/>
      <c r="K342" s="231"/>
      <c r="L342" s="231"/>
      <c r="M342" s="231"/>
      <c r="N342" s="231"/>
      <c r="O342" s="231"/>
      <c r="P342" s="231"/>
      <c r="Q342" s="231"/>
      <c r="R342" s="231"/>
      <c r="S342" s="231"/>
      <c r="T342" s="231"/>
      <c r="U342"/>
      <c r="V342"/>
      <c r="W342"/>
      <c r="X342"/>
      <c r="Y342"/>
      <c r="Z342"/>
    </row>
    <row r="343" spans="1:26" s="15" customFormat="1">
      <c r="A343" s="144">
        <f t="shared" si="48"/>
        <v>21.870000000000136</v>
      </c>
      <c r="B343" s="203" t="s">
        <v>104</v>
      </c>
      <c r="C343" s="63"/>
      <c r="D343" s="63" t="s">
        <v>26</v>
      </c>
      <c r="E343" s="63">
        <f>E293*4</f>
        <v>4</v>
      </c>
      <c r="F343" s="149"/>
      <c r="G343" s="150"/>
      <c r="H343" s="151">
        <f t="shared" si="51"/>
        <v>0</v>
      </c>
      <c r="I343" s="231"/>
      <c r="J343" s="231"/>
      <c r="K343" s="231"/>
      <c r="L343" s="231"/>
      <c r="M343" s="231"/>
      <c r="N343" s="231"/>
      <c r="O343" s="231"/>
      <c r="P343" s="231"/>
      <c r="Q343" s="231"/>
      <c r="R343" s="231"/>
      <c r="S343" s="231"/>
      <c r="T343" s="231"/>
      <c r="U343"/>
      <c r="V343"/>
      <c r="W343"/>
      <c r="X343"/>
      <c r="Y343"/>
      <c r="Z343"/>
    </row>
    <row r="344" spans="1:26" s="14" customFormat="1">
      <c r="A344" s="142" t="s">
        <v>248</v>
      </c>
      <c r="B344" s="187" t="s">
        <v>32</v>
      </c>
      <c r="C344" s="143"/>
      <c r="D344" s="143"/>
      <c r="E344" s="143"/>
      <c r="F344" s="143"/>
      <c r="G344" s="29"/>
      <c r="H344" s="29">
        <f>SUM(H258:H343)</f>
        <v>0</v>
      </c>
      <c r="U344"/>
      <c r="V344"/>
      <c r="W344"/>
      <c r="X344"/>
      <c r="Y344"/>
      <c r="Z344"/>
    </row>
    <row r="345" spans="1:26" s="25" customFormat="1" ht="23.25" customHeight="1" thickBot="1">
      <c r="A345" s="72"/>
      <c r="B345" s="73" t="s">
        <v>249</v>
      </c>
      <c r="C345" s="84"/>
      <c r="D345" s="84"/>
      <c r="E345" s="84"/>
      <c r="F345" s="84"/>
      <c r="G345" s="85"/>
      <c r="H345" s="92">
        <f>H22+H36+H50+H63+H76+H88+H99+H110+H120+H130+H140+H150+H160+H170+H174+H181+H188+H199+H212+H255+H344</f>
        <v>0</v>
      </c>
      <c r="U345"/>
      <c r="V345"/>
      <c r="W345"/>
      <c r="X345"/>
      <c r="Y345"/>
      <c r="Z345"/>
    </row>
    <row r="346" spans="1:26" s="109" customFormat="1">
      <c r="B346" s="121"/>
      <c r="C346" s="121"/>
      <c r="G346" s="122"/>
      <c r="H346" s="320"/>
    </row>
    <row r="347" spans="1:26" s="109" customFormat="1">
      <c r="B347" s="124"/>
      <c r="C347" s="124"/>
      <c r="G347" s="125"/>
      <c r="H347" s="123"/>
    </row>
    <row r="348" spans="1:26" s="109" customFormat="1">
      <c r="B348" s="121"/>
      <c r="C348" s="121"/>
      <c r="G348" s="126" t="s">
        <v>250</v>
      </c>
      <c r="H348" s="127"/>
    </row>
    <row r="349" spans="1:26" s="109" customFormat="1">
      <c r="B349" s="121"/>
      <c r="C349" s="121"/>
      <c r="G349" s="126"/>
      <c r="H349" s="123"/>
    </row>
    <row r="350" spans="1:26" s="109" customFormat="1">
      <c r="B350" s="121"/>
      <c r="C350" s="121"/>
      <c r="G350" s="126"/>
      <c r="H350" s="123"/>
    </row>
    <row r="351" spans="1:26" s="109" customFormat="1">
      <c r="B351" s="121"/>
      <c r="C351" s="121"/>
      <c r="G351" s="126" t="s">
        <v>251</v>
      </c>
      <c r="H351" s="127"/>
    </row>
    <row r="352" spans="1:26" s="109" customFormat="1" ht="16.149999999999999" thickBot="1">
      <c r="B352" s="121"/>
      <c r="C352" s="121"/>
      <c r="G352" s="128"/>
      <c r="H352" s="129"/>
    </row>
    <row r="353" spans="1:26" s="25" customFormat="1" ht="23.25" customHeight="1">
      <c r="A353" s="316"/>
      <c r="B353" t="s">
        <v>252</v>
      </c>
      <c r="C353" s="317"/>
      <c r="D353" s="317"/>
      <c r="E353" s="317"/>
      <c r="F353" s="317"/>
      <c r="G353" s="318"/>
      <c r="H353" s="319"/>
      <c r="U353"/>
      <c r="V353"/>
      <c r="W353"/>
      <c r="X353"/>
      <c r="Y353"/>
      <c r="Z353"/>
    </row>
    <row r="354" spans="1:26" ht="17.45">
      <c r="A354" s="232"/>
      <c r="B354" t="s">
        <v>253</v>
      </c>
      <c r="D354" s="233"/>
      <c r="E354" s="233"/>
      <c r="F354" s="233"/>
      <c r="G354" s="234"/>
      <c r="H354" s="234"/>
      <c r="I354" s="229"/>
      <c r="J354" s="229"/>
      <c r="K354" s="229"/>
      <c r="L354" s="229"/>
      <c r="M354" s="229"/>
      <c r="N354" s="229"/>
      <c r="O354" s="229"/>
      <c r="P354" s="229"/>
      <c r="Q354" s="229"/>
      <c r="R354" s="229"/>
      <c r="S354" s="229"/>
      <c r="T354" s="229"/>
      <c r="U354" s="229"/>
      <c r="V354" s="229"/>
      <c r="W354" s="229"/>
      <c r="X354" s="229"/>
      <c r="Y354" s="229"/>
      <c r="Z354" s="229"/>
    </row>
  </sheetData>
  <customSheetViews>
    <customSheetView guid="{A2B8CE5A-72EA-469C-9562-5F9548A9C391}" scale="80" showGridLines="0" fitToPage="1" topLeftCell="B191">
      <selection activeCell="B324" sqref="B324"/>
      <pageMargins left="0" right="0" top="0" bottom="0" header="0" footer="0"/>
      <printOptions horizontalCentered="1"/>
      <pageSetup paperSize="8" scale="97"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cale="129" showPageBreaks="1" showGridLines="0" fitToPage="1" printArea="1" topLeftCell="A207">
      <selection activeCell="B208" sqref="B208"/>
      <rowBreaks count="1" manualBreakCount="1">
        <brk id="119" max="8" man="1"/>
      </rowBreaks>
      <pageMargins left="0" right="0" top="0" bottom="0" header="0" footer="0"/>
      <printOptions horizontalCentered="1"/>
      <pageSetup paperSize="8" scale="92"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topLeftCell="A252">
      <selection activeCell="B257" sqref="B257"/>
      <rowBreaks count="1" manualBreakCount="1">
        <brk id="119" max="8" man="1"/>
      </rowBreaks>
      <pageMargins left="0" right="0" top="0" bottom="0" header="0" footer="0"/>
      <printOptions horizontalCentered="1"/>
      <pageSetup paperSize="8" scale="9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printArea="1">
      <selection activeCell="O8" sqref="O8"/>
      <rowBreaks count="1" manualBreakCount="1">
        <brk id="119" max="8" man="1"/>
      </rowBreaks>
      <pageMargins left="0" right="0" top="0" bottom="0" header="0" footer="0"/>
      <printOptions horizontalCentered="1"/>
      <pageSetup paperSize="8" scale="92"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415">
      <selection activeCell="H427" sqref="H427"/>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topLeftCell="A55">
      <selection activeCell="B281" sqref="B281"/>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301" activePane="bottomLeft" state="frozen"/>
      <selection pane="bottomLeft" activeCell="A302" sqref="A302"/>
      <rowBreaks count="13" manualBreakCount="13">
        <brk id="10" max="8" man="1"/>
        <brk id="30" max="8" man="1"/>
        <brk id="50" max="8" man="1"/>
        <brk id="70" max="8" man="1"/>
        <brk id="86" max="8" man="1"/>
        <brk id="106" max="8" man="1"/>
        <brk id="123" max="8" man="1"/>
        <brk id="136" max="8" man="1"/>
        <brk id="147" max="8" man="1"/>
        <brk id="171" max="8" man="1"/>
        <brk id="187" max="8" man="1"/>
        <brk id="225" max="8" man="1"/>
        <brk id="269"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0EE43B27-1282-4414-B32D-F27A6A53E988}" scale="129" showGridLines="0" fitToPage="1" topLeftCell="A10">
      <selection activeCell="E194" sqref="E194:E195"/>
      <rowBreaks count="1" manualBreakCount="1">
        <brk id="119" max="8" man="1"/>
      </rowBreaks>
      <pageMargins left="0" right="0" top="0" bottom="0" header="0" footer="0"/>
      <printOptions horizontalCentered="1"/>
      <pageSetup paperSize="8" scale="9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cale="130" showPageBreaks="1" showGridLines="0" fitToPage="1" printArea="1" hiddenColumns="1" topLeftCell="A304">
      <selection activeCell="B312" sqref="B312"/>
      <rowBreaks count="1" manualBreakCount="1">
        <brk id="119" max="8" man="1"/>
      </rowBreaks>
      <pageMargins left="0" right="0" top="0" bottom="0" header="0" footer="0"/>
      <printOptions horizontalCentered="1"/>
      <pageSetup paperSize="8"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topLeftCell="A391">
      <selection activeCell="J1" sqref="J1"/>
      <pageMargins left="0" right="0" top="0" bottom="0" header="0" footer="0"/>
      <printOptions horizontalCentered="1"/>
      <pageSetup paperSize="8" scale="97"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2">
    <mergeCell ref="A1:H1"/>
    <mergeCell ref="A2:H2"/>
    <mergeCell ref="E3:E7"/>
    <mergeCell ref="D3:D7"/>
    <mergeCell ref="B3:B7"/>
    <mergeCell ref="A3:A7"/>
    <mergeCell ref="F5:F7"/>
    <mergeCell ref="G5:G7"/>
    <mergeCell ref="F3:G4"/>
    <mergeCell ref="H3:H4"/>
    <mergeCell ref="H5:H7"/>
    <mergeCell ref="C3:C7"/>
  </mergeCells>
  <phoneticPr fontId="2" type="noConversion"/>
  <conditionalFormatting sqref="B205">
    <cfRule type="expression" priority="1">
      <formula>"200 kA2/sec"</formula>
    </cfRule>
  </conditionalFormatting>
  <printOptions horizontalCentered="1"/>
  <pageMargins left="0.25" right="0.25" top="0.75" bottom="0.75" header="0.3" footer="0.3"/>
  <pageSetup paperSize="8" scale="87"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6" manualBreakCount="16">
    <brk id="22" max="6" man="1"/>
    <brk id="36" max="6" man="1"/>
    <brk id="50" max="6" man="1"/>
    <brk id="63" max="6" man="1"/>
    <brk id="88" max="6" man="1"/>
    <brk id="110" max="6" man="1"/>
    <brk id="130" max="6" man="1"/>
    <brk id="150" max="6" man="1"/>
    <brk id="199" max="6" man="1"/>
    <brk id="212" max="6" man="1"/>
    <brk id="217" max="6" man="1"/>
    <brk id="234" max="6" man="1"/>
    <brk id="255" max="6" man="1"/>
    <brk id="285" max="6" man="1"/>
    <brk id="293" max="6" man="1"/>
    <brk id="329"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148"/>
  <sheetViews>
    <sheetView showGridLines="0" view="pageBreakPreview" topLeftCell="A4" zoomScale="86" zoomScaleNormal="80" zoomScaleSheetLayoutView="80" workbookViewId="0">
      <selection activeCell="B10" sqref="B10"/>
    </sheetView>
  </sheetViews>
  <sheetFormatPr defaultColWidth="11.42578125" defaultRowHeight="13.15"/>
  <cols>
    <col min="1" max="1" width="9.28515625" style="342" customWidth="1"/>
    <col min="2" max="2" width="72.42578125" style="329" customWidth="1"/>
    <col min="3" max="3" width="14.85546875" style="342" customWidth="1"/>
    <col min="4" max="4" width="13.7109375" style="342" customWidth="1"/>
    <col min="5" max="5" width="17.42578125" style="329" customWidth="1"/>
    <col min="6" max="6" width="22.28515625" style="329" customWidth="1"/>
    <col min="7" max="7" width="22.140625" style="329" customWidth="1"/>
    <col min="8" max="16384" width="11.42578125" style="329"/>
  </cols>
  <sheetData>
    <row r="1" spans="1:7" s="327" customFormat="1" ht="25.9">
      <c r="A1" s="395" t="str">
        <f>'SCHEDULE 1'!A1:H1</f>
        <v xml:space="preserve">330kV Kasama-Nakonde Stepdown Double-Circuit Overhead Transmission Line (KN)
</v>
      </c>
      <c r="B1" s="396"/>
      <c r="C1" s="396"/>
      <c r="D1" s="396"/>
      <c r="E1" s="396"/>
      <c r="F1" s="396"/>
      <c r="G1" s="396"/>
    </row>
    <row r="2" spans="1:7" s="328" customFormat="1" ht="18" customHeight="1">
      <c r="A2" s="397" t="s">
        <v>254</v>
      </c>
      <c r="B2" s="397"/>
      <c r="C2" s="397"/>
      <c r="D2" s="397"/>
      <c r="E2" s="397"/>
      <c r="F2" s="397"/>
      <c r="G2" s="397"/>
    </row>
    <row r="3" spans="1:7" ht="18" customHeight="1">
      <c r="A3" s="414" t="s">
        <v>7</v>
      </c>
      <c r="B3" s="414" t="s">
        <v>2</v>
      </c>
      <c r="C3" s="398" t="s">
        <v>9</v>
      </c>
      <c r="D3" s="398" t="s">
        <v>255</v>
      </c>
      <c r="E3" s="420" t="s">
        <v>256</v>
      </c>
      <c r="F3" s="398" t="s">
        <v>257</v>
      </c>
      <c r="G3" s="417" t="s">
        <v>258</v>
      </c>
    </row>
    <row r="4" spans="1:7" ht="45.75" customHeight="1">
      <c r="A4" s="415"/>
      <c r="B4" s="415"/>
      <c r="C4" s="399"/>
      <c r="D4" s="399"/>
      <c r="E4" s="421"/>
      <c r="F4" s="399"/>
      <c r="G4" s="418"/>
    </row>
    <row r="5" spans="1:7" ht="13.5" customHeight="1">
      <c r="A5" s="415"/>
      <c r="B5" s="415"/>
      <c r="C5" s="399"/>
      <c r="D5" s="399"/>
      <c r="E5" s="421"/>
      <c r="F5" s="399"/>
      <c r="G5" s="418"/>
    </row>
    <row r="6" spans="1:7" ht="12.75" customHeight="1">
      <c r="A6" s="415"/>
      <c r="B6" s="415"/>
      <c r="C6" s="399"/>
      <c r="D6" s="399"/>
      <c r="E6" s="422"/>
      <c r="F6" s="400"/>
      <c r="G6" s="419"/>
    </row>
    <row r="7" spans="1:7" ht="15.6">
      <c r="A7" s="416"/>
      <c r="B7" s="416"/>
      <c r="C7" s="400"/>
      <c r="D7" s="400"/>
      <c r="E7" s="23" t="s">
        <v>259</v>
      </c>
      <c r="F7" s="23" t="s">
        <v>259</v>
      </c>
      <c r="G7" s="23" t="s">
        <v>259</v>
      </c>
    </row>
    <row r="8" spans="1:7" s="264" customFormat="1" ht="15.6">
      <c r="A8" s="35"/>
      <c r="B8" s="226" t="s">
        <v>260</v>
      </c>
      <c r="C8" s="36"/>
      <c r="D8" s="36"/>
      <c r="E8" s="32"/>
      <c r="F8" s="37"/>
      <c r="G8" s="38"/>
    </row>
    <row r="9" spans="1:7" s="264" customFormat="1" ht="86.25" customHeight="1">
      <c r="A9" s="35" t="s">
        <v>261</v>
      </c>
      <c r="B9" s="489" t="s">
        <v>262</v>
      </c>
      <c r="C9" s="36"/>
      <c r="D9" s="36"/>
      <c r="E9" s="37"/>
      <c r="F9" s="37"/>
      <c r="G9" s="38"/>
    </row>
    <row r="10" spans="1:7" s="264" customFormat="1" ht="62.45">
      <c r="A10" s="22">
        <f>ROUND(A8+1,0)</f>
        <v>1</v>
      </c>
      <c r="B10" s="68" t="s">
        <v>263</v>
      </c>
      <c r="C10" s="76"/>
      <c r="D10" s="77"/>
      <c r="E10" s="78"/>
      <c r="F10" s="78"/>
      <c r="G10" s="38"/>
    </row>
    <row r="11" spans="1:7" s="264" customFormat="1" ht="15.6">
      <c r="A11" s="41">
        <f>A10+0.01</f>
        <v>1.01</v>
      </c>
      <c r="B11" s="86" t="str">
        <f>'SCHEDULE 1'!B102</f>
        <v>Foundation class 1</v>
      </c>
      <c r="C11" s="186" t="str">
        <f>'SCHEDULE 1'!D102</f>
        <v>set</v>
      </c>
      <c r="D11" s="186">
        <f>'SCHEDULE 1'!E102</f>
        <v>1</v>
      </c>
      <c r="E11" s="27"/>
      <c r="F11" s="88"/>
      <c r="G11" s="88">
        <f>'SCHEDULE 1'!J102</f>
        <v>0</v>
      </c>
    </row>
    <row r="12" spans="1:7" s="264" customFormat="1" ht="15.6">
      <c r="A12" s="41">
        <f t="shared" ref="A12:A18" si="0">A11+0.01</f>
        <v>1.02</v>
      </c>
      <c r="B12" s="86" t="str">
        <f>'SCHEDULE 1'!B103</f>
        <v>Foundation class 2</v>
      </c>
      <c r="C12" s="186" t="str">
        <f>'SCHEDULE 1'!D103</f>
        <v>set</v>
      </c>
      <c r="D12" s="186">
        <f>'SCHEDULE 1'!E103</f>
        <v>10</v>
      </c>
      <c r="E12" s="27"/>
      <c r="F12" s="88"/>
      <c r="G12" s="88">
        <f>'SCHEDULE 1'!J103</f>
        <v>0</v>
      </c>
    </row>
    <row r="13" spans="1:7" s="264" customFormat="1" ht="15.6">
      <c r="A13" s="41">
        <f t="shared" si="0"/>
        <v>1.03</v>
      </c>
      <c r="B13" s="86" t="str">
        <f>'SCHEDULE 1'!B104</f>
        <v>Foundation class 3</v>
      </c>
      <c r="C13" s="186" t="str">
        <f>'SCHEDULE 1'!D104</f>
        <v>set</v>
      </c>
      <c r="D13" s="186">
        <f>'SCHEDULE 1'!E104</f>
        <v>84</v>
      </c>
      <c r="E13" s="27"/>
      <c r="F13" s="88"/>
      <c r="G13" s="88">
        <f>'SCHEDULE 1'!J104</f>
        <v>0</v>
      </c>
    </row>
    <row r="14" spans="1:7" s="264" customFormat="1" ht="15.6">
      <c r="A14" s="41">
        <f t="shared" si="0"/>
        <v>1.04</v>
      </c>
      <c r="B14" s="86" t="str">
        <f>'SCHEDULE 1'!B105</f>
        <v>Foundation class 4</v>
      </c>
      <c r="C14" s="186" t="str">
        <f>'SCHEDULE 1'!D105</f>
        <v>set</v>
      </c>
      <c r="D14" s="186">
        <f>'SCHEDULE 1'!E105</f>
        <v>142</v>
      </c>
      <c r="E14" s="27"/>
      <c r="F14" s="88"/>
      <c r="G14" s="88">
        <f>'SCHEDULE 1'!J105</f>
        <v>0</v>
      </c>
    </row>
    <row r="15" spans="1:7" s="264" customFormat="1" ht="15.6">
      <c r="A15" s="41">
        <f t="shared" si="0"/>
        <v>1.05</v>
      </c>
      <c r="B15" s="86" t="str">
        <f>'SCHEDULE 1'!B106</f>
        <v>Foundation class 4W</v>
      </c>
      <c r="C15" s="186" t="str">
        <f>'SCHEDULE 1'!D106</f>
        <v>set</v>
      </c>
      <c r="D15" s="186">
        <f>'SCHEDULE 1'!E106</f>
        <v>281</v>
      </c>
      <c r="E15" s="27"/>
      <c r="F15" s="88"/>
      <c r="G15" s="88">
        <f>'SCHEDULE 1'!J106</f>
        <v>0</v>
      </c>
    </row>
    <row r="16" spans="1:7" s="264" customFormat="1" ht="15.6">
      <c r="A16" s="41">
        <f t="shared" si="0"/>
        <v>1.06</v>
      </c>
      <c r="B16" s="86" t="str">
        <f>'SCHEDULE 1'!B107</f>
        <v>Foundation class 5</v>
      </c>
      <c r="C16" s="186" t="str">
        <f>'SCHEDULE 1'!D107</f>
        <v>set</v>
      </c>
      <c r="D16" s="186">
        <f>'SCHEDULE 1'!E107</f>
        <v>1</v>
      </c>
      <c r="E16" s="27"/>
      <c r="F16" s="88"/>
      <c r="G16" s="88">
        <f>'SCHEDULE 1'!J107</f>
        <v>0</v>
      </c>
    </row>
    <row r="17" spans="1:7" s="264" customFormat="1" ht="15.6">
      <c r="A17" s="41">
        <f t="shared" si="0"/>
        <v>1.07</v>
      </c>
      <c r="B17" s="86" t="str">
        <f>'SCHEDULE 1'!B108</f>
        <v>Foundation class 5W</v>
      </c>
      <c r="C17" s="186" t="str">
        <f>'SCHEDULE 1'!D108</f>
        <v>set</v>
      </c>
      <c r="D17" s="186">
        <f>'SCHEDULE 1'!E108</f>
        <v>5</v>
      </c>
      <c r="E17" s="27"/>
      <c r="F17" s="88"/>
      <c r="G17" s="88">
        <f>'SCHEDULE 1'!J108</f>
        <v>0</v>
      </c>
    </row>
    <row r="18" spans="1:7" s="264" customFormat="1" ht="15.6">
      <c r="A18" s="41">
        <f t="shared" si="0"/>
        <v>1.08</v>
      </c>
      <c r="B18" s="86" t="str">
        <f>'SCHEDULE 1'!B109</f>
        <v>Foundation class 6</v>
      </c>
      <c r="C18" s="186" t="str">
        <f>'SCHEDULE 1'!D109</f>
        <v>set</v>
      </c>
      <c r="D18" s="186">
        <f>'SCHEDULE 1'!E109</f>
        <v>2</v>
      </c>
      <c r="E18" s="27"/>
      <c r="F18" s="88"/>
      <c r="G18" s="88">
        <f>'SCHEDULE 1'!J109</f>
        <v>0</v>
      </c>
    </row>
    <row r="19" spans="1:7" s="264" customFormat="1" ht="15.6">
      <c r="A19" s="20"/>
      <c r="B19" s="4" t="s">
        <v>32</v>
      </c>
      <c r="C19" s="251"/>
      <c r="D19" s="12"/>
      <c r="E19" s="51"/>
      <c r="F19" s="104">
        <f>SUM(F11:F18)</f>
        <v>0</v>
      </c>
      <c r="G19" s="104">
        <f>SUM(G11:G18)</f>
        <v>0</v>
      </c>
    </row>
    <row r="20" spans="1:7" s="264" customFormat="1" ht="62.45">
      <c r="A20" s="22">
        <f>ROUND(A18+1,0)</f>
        <v>2</v>
      </c>
      <c r="B20" s="8" t="s">
        <v>264</v>
      </c>
      <c r="C20" s="59"/>
      <c r="D20" s="60"/>
      <c r="E20" s="80"/>
      <c r="F20" s="89"/>
      <c r="G20" s="90"/>
    </row>
    <row r="21" spans="1:7" s="264" customFormat="1" ht="15.6">
      <c r="A21" s="41">
        <f>A20+0.01</f>
        <v>2.0099999999999998</v>
      </c>
      <c r="B21" s="86" t="str">
        <f>'SCHEDULE 1'!B112</f>
        <v>Foundation class 1</v>
      </c>
      <c r="C21" s="186" t="str">
        <f>'SCHEDULE 1'!D112</f>
        <v>set</v>
      </c>
      <c r="D21" s="186">
        <f>'SCHEDULE 1'!E112</f>
        <v>1</v>
      </c>
      <c r="E21" s="27"/>
      <c r="F21" s="88"/>
      <c r="G21" s="88">
        <f>'SCHEDULE 1'!J112</f>
        <v>0</v>
      </c>
    </row>
    <row r="22" spans="1:7" s="264" customFormat="1" ht="15.6">
      <c r="A22" s="41">
        <f t="shared" ref="A22:A28" si="1">A21+0.01</f>
        <v>2.0199999999999996</v>
      </c>
      <c r="B22" s="86" t="str">
        <f>'SCHEDULE 1'!B113</f>
        <v>Foundation class 2</v>
      </c>
      <c r="C22" s="186" t="str">
        <f>'SCHEDULE 1'!D113</f>
        <v>set</v>
      </c>
      <c r="D22" s="186">
        <f>'SCHEDULE 1'!E113</f>
        <v>2</v>
      </c>
      <c r="E22" s="27"/>
      <c r="F22" s="88"/>
      <c r="G22" s="88">
        <f>'SCHEDULE 1'!J113</f>
        <v>0</v>
      </c>
    </row>
    <row r="23" spans="1:7" s="264" customFormat="1" ht="15.6">
      <c r="A23" s="41">
        <f t="shared" si="1"/>
        <v>2.0299999999999994</v>
      </c>
      <c r="B23" s="86" t="str">
        <f>'SCHEDULE 1'!B114</f>
        <v>Foundation class 3</v>
      </c>
      <c r="C23" s="186" t="str">
        <f>'SCHEDULE 1'!D114</f>
        <v>set</v>
      </c>
      <c r="D23" s="186">
        <f>'SCHEDULE 1'!E114</f>
        <v>8</v>
      </c>
      <c r="E23" s="27"/>
      <c r="F23" s="88"/>
      <c r="G23" s="88">
        <f>'SCHEDULE 1'!J114</f>
        <v>0</v>
      </c>
    </row>
    <row r="24" spans="1:7" s="264" customFormat="1" ht="15.6">
      <c r="A24" s="41">
        <f t="shared" si="1"/>
        <v>2.0399999999999991</v>
      </c>
      <c r="B24" s="86" t="str">
        <f>'SCHEDULE 1'!B115</f>
        <v>Foundation class 4</v>
      </c>
      <c r="C24" s="186" t="str">
        <f>'SCHEDULE 1'!D115</f>
        <v>set</v>
      </c>
      <c r="D24" s="186">
        <f>'SCHEDULE 1'!E115</f>
        <v>8</v>
      </c>
      <c r="E24" s="27"/>
      <c r="F24" s="88"/>
      <c r="G24" s="88">
        <f>'SCHEDULE 1'!J115</f>
        <v>0</v>
      </c>
    </row>
    <row r="25" spans="1:7" s="264" customFormat="1" ht="15.6">
      <c r="A25" s="41">
        <f t="shared" si="1"/>
        <v>2.0499999999999989</v>
      </c>
      <c r="B25" s="86" t="str">
        <f>'SCHEDULE 1'!B116</f>
        <v>Foundation class 4W</v>
      </c>
      <c r="C25" s="186" t="str">
        <f>'SCHEDULE 1'!D116</f>
        <v>set</v>
      </c>
      <c r="D25" s="186">
        <f>'SCHEDULE 1'!E116</f>
        <v>15</v>
      </c>
      <c r="E25" s="27"/>
      <c r="F25" s="88"/>
      <c r="G25" s="88">
        <f>'SCHEDULE 1'!J116</f>
        <v>0</v>
      </c>
    </row>
    <row r="26" spans="1:7" s="264" customFormat="1" ht="15.6">
      <c r="A26" s="41">
        <f t="shared" si="1"/>
        <v>2.0599999999999987</v>
      </c>
      <c r="B26" s="86" t="str">
        <f>'SCHEDULE 1'!B117</f>
        <v>Foundation class 5</v>
      </c>
      <c r="C26" s="186" t="str">
        <f>'SCHEDULE 1'!D117</f>
        <v>set</v>
      </c>
      <c r="D26" s="186">
        <f>'SCHEDULE 1'!E117</f>
        <v>1</v>
      </c>
      <c r="E26" s="27"/>
      <c r="F26" s="88"/>
      <c r="G26" s="88">
        <f>'SCHEDULE 1'!J117</f>
        <v>0</v>
      </c>
    </row>
    <row r="27" spans="1:7" s="264" customFormat="1" ht="15.6">
      <c r="A27" s="41">
        <f t="shared" si="1"/>
        <v>2.0699999999999985</v>
      </c>
      <c r="B27" s="86" t="str">
        <f>'SCHEDULE 1'!B118</f>
        <v>Foundation class 5W</v>
      </c>
      <c r="C27" s="186" t="str">
        <f>'SCHEDULE 1'!D118</f>
        <v>set</v>
      </c>
      <c r="D27" s="186">
        <f>'SCHEDULE 1'!E118</f>
        <v>1</v>
      </c>
      <c r="E27" s="27"/>
      <c r="F27" s="88"/>
      <c r="G27" s="88">
        <f>'SCHEDULE 1'!J118</f>
        <v>0</v>
      </c>
    </row>
    <row r="28" spans="1:7" s="264" customFormat="1" ht="15.6">
      <c r="A28" s="41">
        <f t="shared" si="1"/>
        <v>2.0799999999999983</v>
      </c>
      <c r="B28" s="86" t="str">
        <f>'SCHEDULE 1'!B119</f>
        <v>Foundation class 6</v>
      </c>
      <c r="C28" s="186" t="str">
        <f>'SCHEDULE 1'!D119</f>
        <v>set</v>
      </c>
      <c r="D28" s="186">
        <f>'SCHEDULE 1'!E119</f>
        <v>1</v>
      </c>
      <c r="E28" s="27"/>
      <c r="F28" s="88"/>
      <c r="G28" s="88">
        <f>'SCHEDULE 1'!J119</f>
        <v>0</v>
      </c>
    </row>
    <row r="29" spans="1:7" s="264" customFormat="1" ht="15.6">
      <c r="A29" s="20"/>
      <c r="B29" s="4" t="s">
        <v>32</v>
      </c>
      <c r="C29" s="251"/>
      <c r="D29" s="12"/>
      <c r="E29" s="51"/>
      <c r="F29" s="104">
        <f>SUM(F21:F28)</f>
        <v>0</v>
      </c>
      <c r="G29" s="104">
        <f>SUM(G21:G28)</f>
        <v>0</v>
      </c>
    </row>
    <row r="30" spans="1:7" s="264" customFormat="1" ht="62.45">
      <c r="A30" s="22">
        <f>ROUND(A28+1,0)</f>
        <v>3</v>
      </c>
      <c r="B30" s="69" t="s">
        <v>265</v>
      </c>
      <c r="C30" s="59"/>
      <c r="D30" s="60"/>
      <c r="E30" s="80"/>
      <c r="F30" s="89"/>
      <c r="G30" s="90"/>
    </row>
    <row r="31" spans="1:7" s="264" customFormat="1" ht="15.6">
      <c r="A31" s="41">
        <f>A30+0.01</f>
        <v>3.01</v>
      </c>
      <c r="B31" s="86" t="str">
        <f>'SCHEDULE 1'!B122</f>
        <v>Foundation class 1</v>
      </c>
      <c r="C31" s="186" t="str">
        <f>'SCHEDULE 1'!D122</f>
        <v>set</v>
      </c>
      <c r="D31" s="186">
        <f>'SCHEDULE 1'!E122</f>
        <v>1</v>
      </c>
      <c r="E31" s="27"/>
      <c r="F31" s="88"/>
      <c r="G31" s="88">
        <f>'SCHEDULE 1'!J122</f>
        <v>0</v>
      </c>
    </row>
    <row r="32" spans="1:7" s="264" customFormat="1" ht="15.6">
      <c r="A32" s="41">
        <f t="shared" ref="A32:A38" si="2">A31+0.01</f>
        <v>3.0199999999999996</v>
      </c>
      <c r="B32" s="86" t="str">
        <f>'SCHEDULE 1'!B123</f>
        <v>Foundation class 2</v>
      </c>
      <c r="C32" s="186" t="str">
        <f>'SCHEDULE 1'!D123</f>
        <v>set</v>
      </c>
      <c r="D32" s="186">
        <f>'SCHEDULE 1'!E123</f>
        <v>1</v>
      </c>
      <c r="E32" s="27"/>
      <c r="F32" s="88"/>
      <c r="G32" s="88">
        <f>'SCHEDULE 1'!J123</f>
        <v>0</v>
      </c>
    </row>
    <row r="33" spans="1:7" s="264" customFormat="1" ht="15.6">
      <c r="A33" s="41">
        <f t="shared" si="2"/>
        <v>3.0299999999999994</v>
      </c>
      <c r="B33" s="86" t="str">
        <f>'SCHEDULE 1'!B124</f>
        <v>Foundation class 3</v>
      </c>
      <c r="C33" s="186" t="str">
        <f>'SCHEDULE 1'!D124</f>
        <v>set</v>
      </c>
      <c r="D33" s="186">
        <f>'SCHEDULE 1'!E124</f>
        <v>1</v>
      </c>
      <c r="E33" s="27"/>
      <c r="F33" s="88"/>
      <c r="G33" s="88">
        <f>'SCHEDULE 1'!J124</f>
        <v>0</v>
      </c>
    </row>
    <row r="34" spans="1:7" s="264" customFormat="1" ht="15.6">
      <c r="A34" s="41">
        <f t="shared" si="2"/>
        <v>3.0399999999999991</v>
      </c>
      <c r="B34" s="86" t="str">
        <f>'SCHEDULE 1'!B125</f>
        <v>Foundation class 4</v>
      </c>
      <c r="C34" s="186" t="str">
        <f>'SCHEDULE 1'!D125</f>
        <v>set</v>
      </c>
      <c r="D34" s="186">
        <f>'SCHEDULE 1'!E125</f>
        <v>1</v>
      </c>
      <c r="E34" s="27"/>
      <c r="F34" s="88"/>
      <c r="G34" s="88">
        <f>'SCHEDULE 1'!J125</f>
        <v>0</v>
      </c>
    </row>
    <row r="35" spans="1:7" s="264" customFormat="1" ht="15.6">
      <c r="A35" s="41">
        <f t="shared" si="2"/>
        <v>3.0499999999999989</v>
      </c>
      <c r="B35" s="86" t="str">
        <f>'SCHEDULE 1'!B126</f>
        <v>Foundation class 4W</v>
      </c>
      <c r="C35" s="186" t="str">
        <f>'SCHEDULE 1'!D126</f>
        <v>set</v>
      </c>
      <c r="D35" s="186">
        <f>'SCHEDULE 1'!E126</f>
        <v>1</v>
      </c>
      <c r="E35" s="27"/>
      <c r="F35" s="88"/>
      <c r="G35" s="88">
        <f>'SCHEDULE 1'!J126</f>
        <v>0</v>
      </c>
    </row>
    <row r="36" spans="1:7" s="264" customFormat="1" ht="15.6">
      <c r="A36" s="41">
        <f t="shared" si="2"/>
        <v>3.0599999999999987</v>
      </c>
      <c r="B36" s="86" t="str">
        <f>'SCHEDULE 1'!B127</f>
        <v>Foundation class 5</v>
      </c>
      <c r="C36" s="186" t="str">
        <f>'SCHEDULE 1'!D127</f>
        <v>set</v>
      </c>
      <c r="D36" s="186">
        <f>'SCHEDULE 1'!E127</f>
        <v>1</v>
      </c>
      <c r="E36" s="27"/>
      <c r="F36" s="88"/>
      <c r="G36" s="88">
        <f>'SCHEDULE 1'!J127</f>
        <v>0</v>
      </c>
    </row>
    <row r="37" spans="1:7" s="264" customFormat="1" ht="15.6">
      <c r="A37" s="41">
        <f t="shared" si="2"/>
        <v>3.0699999999999985</v>
      </c>
      <c r="B37" s="86" t="str">
        <f>'SCHEDULE 1'!B128</f>
        <v>Foundation class 5W</v>
      </c>
      <c r="C37" s="186" t="str">
        <f>'SCHEDULE 1'!D128</f>
        <v>set</v>
      </c>
      <c r="D37" s="186">
        <f>'SCHEDULE 1'!E128</f>
        <v>1</v>
      </c>
      <c r="E37" s="27"/>
      <c r="F37" s="88"/>
      <c r="G37" s="88">
        <f>'SCHEDULE 1'!J128</f>
        <v>0</v>
      </c>
    </row>
    <row r="38" spans="1:7" s="264" customFormat="1" ht="15.6">
      <c r="A38" s="41">
        <f t="shared" si="2"/>
        <v>3.0799999999999983</v>
      </c>
      <c r="B38" s="86" t="str">
        <f>'SCHEDULE 1'!B129</f>
        <v>Foundation class 6</v>
      </c>
      <c r="C38" s="186" t="str">
        <f>'SCHEDULE 1'!D129</f>
        <v>set</v>
      </c>
      <c r="D38" s="186">
        <f>'SCHEDULE 1'!E129</f>
        <v>0</v>
      </c>
      <c r="E38" s="27"/>
      <c r="F38" s="88"/>
      <c r="G38" s="88">
        <f>'SCHEDULE 1'!J129</f>
        <v>0</v>
      </c>
    </row>
    <row r="39" spans="1:7" s="264" customFormat="1" ht="15.6">
      <c r="A39" s="20"/>
      <c r="B39" s="4" t="s">
        <v>32</v>
      </c>
      <c r="C39" s="58"/>
      <c r="D39" s="57"/>
      <c r="E39" s="51"/>
      <c r="F39" s="104">
        <f>SUM(F31:F38)</f>
        <v>0</v>
      </c>
      <c r="G39" s="104">
        <f>SUM(G31:G38)</f>
        <v>0</v>
      </c>
    </row>
    <row r="40" spans="1:7" s="264" customFormat="1" ht="62.45">
      <c r="A40" s="22">
        <f>ROUND(A38+1,0)</f>
        <v>4</v>
      </c>
      <c r="B40" s="69" t="s">
        <v>266</v>
      </c>
      <c r="C40" s="59"/>
      <c r="D40" s="60"/>
      <c r="E40" s="80"/>
      <c r="F40" s="89"/>
      <c r="G40" s="90"/>
    </row>
    <row r="41" spans="1:7" s="264" customFormat="1" ht="15.6">
      <c r="A41" s="41">
        <f>A40+0.01</f>
        <v>4.01</v>
      </c>
      <c r="B41" s="86" t="str">
        <f>'SCHEDULE 1'!B132</f>
        <v>Foundation class 1</v>
      </c>
      <c r="C41" s="186" t="str">
        <f>'SCHEDULE 1'!D132</f>
        <v>set</v>
      </c>
      <c r="D41" s="186">
        <f>'SCHEDULE 1'!E132</f>
        <v>1</v>
      </c>
      <c r="E41" s="27"/>
      <c r="F41" s="88"/>
      <c r="G41" s="88">
        <f>'SCHEDULE 1'!J132</f>
        <v>0</v>
      </c>
    </row>
    <row r="42" spans="1:7" s="264" customFormat="1" ht="15.6">
      <c r="A42" s="41">
        <f t="shared" ref="A42:A48" si="3">A41+0.01</f>
        <v>4.0199999999999996</v>
      </c>
      <c r="B42" s="86" t="str">
        <f>'SCHEDULE 1'!B133</f>
        <v>Foundation class 2</v>
      </c>
      <c r="C42" s="186" t="str">
        <f>'SCHEDULE 1'!D133</f>
        <v>set</v>
      </c>
      <c r="D42" s="186">
        <f>'SCHEDULE 1'!E133</f>
        <v>1</v>
      </c>
      <c r="E42" s="27"/>
      <c r="F42" s="88"/>
      <c r="G42" s="88">
        <f>'SCHEDULE 1'!J133</f>
        <v>0</v>
      </c>
    </row>
    <row r="43" spans="1:7" s="264" customFormat="1" ht="15.6">
      <c r="A43" s="41">
        <f t="shared" si="3"/>
        <v>4.0299999999999994</v>
      </c>
      <c r="B43" s="86" t="str">
        <f>'SCHEDULE 1'!B134</f>
        <v>Foundation class 3</v>
      </c>
      <c r="C43" s="186" t="str">
        <f>'SCHEDULE 1'!D134</f>
        <v>set</v>
      </c>
      <c r="D43" s="186">
        <f>'SCHEDULE 1'!E134</f>
        <v>2</v>
      </c>
      <c r="E43" s="27"/>
      <c r="F43" s="88"/>
      <c r="G43" s="88">
        <f>'SCHEDULE 1'!J134</f>
        <v>0</v>
      </c>
    </row>
    <row r="44" spans="1:7" s="264" customFormat="1" ht="15.6">
      <c r="A44" s="41">
        <f t="shared" si="3"/>
        <v>4.0399999999999991</v>
      </c>
      <c r="B44" s="86" t="str">
        <f>'SCHEDULE 1'!B135</f>
        <v>Foundation class 4</v>
      </c>
      <c r="C44" s="186" t="str">
        <f>'SCHEDULE 1'!D135</f>
        <v>set</v>
      </c>
      <c r="D44" s="186">
        <f>'SCHEDULE 1'!E135</f>
        <v>2</v>
      </c>
      <c r="E44" s="27"/>
      <c r="F44" s="88"/>
      <c r="G44" s="88">
        <f>'SCHEDULE 1'!J135</f>
        <v>0</v>
      </c>
    </row>
    <row r="45" spans="1:7" s="264" customFormat="1" ht="15.6">
      <c r="A45" s="41">
        <f t="shared" si="3"/>
        <v>4.0499999999999989</v>
      </c>
      <c r="B45" s="86" t="str">
        <f>'SCHEDULE 1'!B136</f>
        <v>Foundation class 4W</v>
      </c>
      <c r="C45" s="186" t="str">
        <f>'SCHEDULE 1'!D136</f>
        <v>set</v>
      </c>
      <c r="D45" s="186">
        <f>'SCHEDULE 1'!E136</f>
        <v>2</v>
      </c>
      <c r="E45" s="27"/>
      <c r="F45" s="88"/>
      <c r="G45" s="88">
        <f>'SCHEDULE 1'!J136</f>
        <v>0</v>
      </c>
    </row>
    <row r="46" spans="1:7" s="264" customFormat="1" ht="15.6">
      <c r="A46" s="41">
        <f t="shared" si="3"/>
        <v>4.0599999999999987</v>
      </c>
      <c r="B46" s="86" t="str">
        <f>'SCHEDULE 1'!B137</f>
        <v>Foundation class 5</v>
      </c>
      <c r="C46" s="186" t="str">
        <f>'SCHEDULE 1'!D137</f>
        <v>set</v>
      </c>
      <c r="D46" s="186">
        <f>'SCHEDULE 1'!E137</f>
        <v>1</v>
      </c>
      <c r="E46" s="27"/>
      <c r="F46" s="88"/>
      <c r="G46" s="88">
        <f>'SCHEDULE 1'!J137</f>
        <v>0</v>
      </c>
    </row>
    <row r="47" spans="1:7" s="264" customFormat="1" ht="15.6">
      <c r="A47" s="41">
        <f t="shared" si="3"/>
        <v>4.0699999999999985</v>
      </c>
      <c r="B47" s="86" t="str">
        <f>'SCHEDULE 1'!B138</f>
        <v>Foundation class 5W</v>
      </c>
      <c r="C47" s="186" t="str">
        <f>'SCHEDULE 1'!D138</f>
        <v>set</v>
      </c>
      <c r="D47" s="186">
        <f>'SCHEDULE 1'!E138</f>
        <v>1</v>
      </c>
      <c r="E47" s="27"/>
      <c r="F47" s="88"/>
      <c r="G47" s="88">
        <f>'SCHEDULE 1'!J138</f>
        <v>0</v>
      </c>
    </row>
    <row r="48" spans="1:7" s="264" customFormat="1" ht="15.6">
      <c r="A48" s="41">
        <f t="shared" si="3"/>
        <v>4.0799999999999983</v>
      </c>
      <c r="B48" s="86" t="str">
        <f>'SCHEDULE 1'!B139</f>
        <v>Foundation class 6</v>
      </c>
      <c r="C48" s="186" t="str">
        <f>'SCHEDULE 1'!D139</f>
        <v>set</v>
      </c>
      <c r="D48" s="186">
        <f>'SCHEDULE 1'!E139</f>
        <v>1</v>
      </c>
      <c r="E48" s="27"/>
      <c r="F48" s="88"/>
      <c r="G48" s="88">
        <f>'SCHEDULE 1'!J139</f>
        <v>0</v>
      </c>
    </row>
    <row r="49" spans="1:7" s="264" customFormat="1" ht="15.6">
      <c r="A49" s="20"/>
      <c r="B49" s="4" t="s">
        <v>32</v>
      </c>
      <c r="C49" s="58"/>
      <c r="D49" s="57"/>
      <c r="E49" s="51"/>
      <c r="F49" s="104">
        <f>SUM(F41:F48)</f>
        <v>0</v>
      </c>
      <c r="G49" s="104">
        <f>SUM(G41:G48)</f>
        <v>0</v>
      </c>
    </row>
    <row r="50" spans="1:7" s="264" customFormat="1" ht="62.45">
      <c r="A50" s="22">
        <f>ROUND(A48+1,0)</f>
        <v>5</v>
      </c>
      <c r="B50" s="69" t="s">
        <v>267</v>
      </c>
      <c r="C50" s="59"/>
      <c r="D50" s="60"/>
      <c r="E50" s="80"/>
      <c r="F50" s="89"/>
      <c r="G50" s="90"/>
    </row>
    <row r="51" spans="1:7" s="264" customFormat="1" ht="15.6">
      <c r="A51" s="41">
        <f>A50+0.01</f>
        <v>5.01</v>
      </c>
      <c r="B51" s="86" t="str">
        <f>'SCHEDULE 1'!B142</f>
        <v>Foundation class 1</v>
      </c>
      <c r="C51" s="186" t="str">
        <f>'SCHEDULE 1'!D142</f>
        <v>set</v>
      </c>
      <c r="D51" s="186">
        <f>'SCHEDULE 1'!E142</f>
        <v>0</v>
      </c>
      <c r="E51" s="27"/>
      <c r="F51" s="88"/>
      <c r="G51" s="88">
        <f>'SCHEDULE 1'!J142</f>
        <v>0</v>
      </c>
    </row>
    <row r="52" spans="1:7" s="264" customFormat="1" ht="15.6">
      <c r="A52" s="41">
        <f t="shared" ref="A52:A58" si="4">A51+0.01</f>
        <v>5.0199999999999996</v>
      </c>
      <c r="B52" s="86" t="str">
        <f>'SCHEDULE 1'!B143</f>
        <v>Foundation class 2</v>
      </c>
      <c r="C52" s="186" t="str">
        <f>'SCHEDULE 1'!D143</f>
        <v>set</v>
      </c>
      <c r="D52" s="186">
        <f>'SCHEDULE 1'!E143</f>
        <v>1</v>
      </c>
      <c r="E52" s="27"/>
      <c r="F52" s="88"/>
      <c r="G52" s="88">
        <f>'SCHEDULE 1'!J143</f>
        <v>0</v>
      </c>
    </row>
    <row r="53" spans="1:7" s="264" customFormat="1" ht="15.6">
      <c r="A53" s="41">
        <f t="shared" si="4"/>
        <v>5.0299999999999994</v>
      </c>
      <c r="B53" s="86" t="str">
        <f>'SCHEDULE 1'!B144</f>
        <v>Foundation class 3</v>
      </c>
      <c r="C53" s="186" t="str">
        <f>'SCHEDULE 1'!D144</f>
        <v>set</v>
      </c>
      <c r="D53" s="186">
        <f>'SCHEDULE 1'!E144</f>
        <v>1</v>
      </c>
      <c r="E53" s="27"/>
      <c r="F53" s="88"/>
      <c r="G53" s="88">
        <f>'SCHEDULE 1'!J144</f>
        <v>0</v>
      </c>
    </row>
    <row r="54" spans="1:7" s="264" customFormat="1" ht="15.6">
      <c r="A54" s="41">
        <f t="shared" si="4"/>
        <v>5.0399999999999991</v>
      </c>
      <c r="B54" s="86" t="str">
        <f>'SCHEDULE 1'!B145</f>
        <v>Foundation class 4</v>
      </c>
      <c r="C54" s="186" t="str">
        <f>'SCHEDULE 1'!D145</f>
        <v>set</v>
      </c>
      <c r="D54" s="186">
        <f>'SCHEDULE 1'!E145</f>
        <v>1</v>
      </c>
      <c r="E54" s="27"/>
      <c r="F54" s="88"/>
      <c r="G54" s="88">
        <f>'SCHEDULE 1'!J145</f>
        <v>0</v>
      </c>
    </row>
    <row r="55" spans="1:7" s="264" customFormat="1" ht="15.6">
      <c r="A55" s="41">
        <f t="shared" si="4"/>
        <v>5.0499999999999989</v>
      </c>
      <c r="B55" s="86" t="str">
        <f>'SCHEDULE 1'!B146</f>
        <v>Foundation class 4W</v>
      </c>
      <c r="C55" s="186" t="str">
        <f>'SCHEDULE 1'!D146</f>
        <v>set</v>
      </c>
      <c r="D55" s="186">
        <f>'SCHEDULE 1'!E146</f>
        <v>1</v>
      </c>
      <c r="E55" s="27"/>
      <c r="F55" s="88"/>
      <c r="G55" s="88">
        <f>'SCHEDULE 1'!J146</f>
        <v>0</v>
      </c>
    </row>
    <row r="56" spans="1:7" s="264" customFormat="1" ht="15.6">
      <c r="A56" s="41">
        <f t="shared" si="4"/>
        <v>5.0599999999999987</v>
      </c>
      <c r="B56" s="86" t="str">
        <f>'SCHEDULE 1'!B147</f>
        <v>Foundation class 5</v>
      </c>
      <c r="C56" s="186" t="str">
        <f>'SCHEDULE 1'!D147</f>
        <v>set</v>
      </c>
      <c r="D56" s="186">
        <f>'SCHEDULE 1'!E147</f>
        <v>1</v>
      </c>
      <c r="E56" s="27"/>
      <c r="F56" s="88"/>
      <c r="G56" s="88">
        <f>'SCHEDULE 1'!J147</f>
        <v>0</v>
      </c>
    </row>
    <row r="57" spans="1:7" s="264" customFormat="1" ht="15.6">
      <c r="A57" s="41">
        <f t="shared" si="4"/>
        <v>5.0699999999999985</v>
      </c>
      <c r="B57" s="86" t="str">
        <f>'SCHEDULE 1'!B148</f>
        <v>Foundation class 5W</v>
      </c>
      <c r="C57" s="186" t="str">
        <f>'SCHEDULE 1'!D148</f>
        <v>set</v>
      </c>
      <c r="D57" s="186">
        <f>'SCHEDULE 1'!E148</f>
        <v>1</v>
      </c>
      <c r="E57" s="27"/>
      <c r="F57" s="88"/>
      <c r="G57" s="88">
        <f>'SCHEDULE 1'!J148</f>
        <v>0</v>
      </c>
    </row>
    <row r="58" spans="1:7" s="264" customFormat="1" ht="15.6">
      <c r="A58" s="41">
        <f t="shared" si="4"/>
        <v>5.0799999999999983</v>
      </c>
      <c r="B58" s="86" t="str">
        <f>'SCHEDULE 1'!B149</f>
        <v>Foundation class 6</v>
      </c>
      <c r="C58" s="186" t="str">
        <f>'SCHEDULE 1'!D149</f>
        <v>set</v>
      </c>
      <c r="D58" s="186">
        <f>'SCHEDULE 1'!E149</f>
        <v>0</v>
      </c>
      <c r="E58" s="27"/>
      <c r="F58" s="88"/>
      <c r="G58" s="88">
        <f>'SCHEDULE 1'!J149</f>
        <v>0</v>
      </c>
    </row>
    <row r="59" spans="1:7" s="264" customFormat="1" ht="15.6">
      <c r="A59" s="20"/>
      <c r="B59" s="4" t="s">
        <v>32</v>
      </c>
      <c r="C59" s="58"/>
      <c r="D59" s="57"/>
      <c r="E59" s="51"/>
      <c r="F59" s="104">
        <f>SUM(F51:F58)</f>
        <v>0</v>
      </c>
      <c r="G59" s="104">
        <f>SUM(G51:G58)</f>
        <v>0</v>
      </c>
    </row>
    <row r="60" spans="1:7" s="264" customFormat="1" ht="62.45">
      <c r="A60" s="22">
        <f>ROUND(A58+1,0)</f>
        <v>6</v>
      </c>
      <c r="B60" s="69" t="s">
        <v>268</v>
      </c>
      <c r="C60" s="59"/>
      <c r="D60" s="60"/>
      <c r="E60" s="80"/>
      <c r="F60" s="89"/>
      <c r="G60" s="90"/>
    </row>
    <row r="61" spans="1:7" s="264" customFormat="1" ht="15.6">
      <c r="A61" s="41">
        <f>A60+0.01</f>
        <v>6.01</v>
      </c>
      <c r="B61" s="86" t="str">
        <f>'SCHEDULE 1'!B152</f>
        <v>Foundation class 1</v>
      </c>
      <c r="C61" s="186" t="str">
        <f>'SCHEDULE 1'!D152</f>
        <v>set</v>
      </c>
      <c r="D61" s="186">
        <f>'SCHEDULE 1'!E152</f>
        <v>0</v>
      </c>
      <c r="E61" s="27"/>
      <c r="F61" s="88"/>
      <c r="G61" s="88">
        <f>'SCHEDULE 1'!J152</f>
        <v>0</v>
      </c>
    </row>
    <row r="62" spans="1:7" s="264" customFormat="1" ht="15.6">
      <c r="A62" s="41">
        <f t="shared" ref="A62:A68" si="5">A61+0.01</f>
        <v>6.02</v>
      </c>
      <c r="B62" s="86" t="str">
        <f>'SCHEDULE 1'!B153</f>
        <v>Foundation class 2</v>
      </c>
      <c r="C62" s="186" t="str">
        <f>'SCHEDULE 1'!D153</f>
        <v>set</v>
      </c>
      <c r="D62" s="186">
        <f>'SCHEDULE 1'!E153</f>
        <v>0</v>
      </c>
      <c r="E62" s="27"/>
      <c r="F62" s="88"/>
      <c r="G62" s="88">
        <f>'SCHEDULE 1'!J153</f>
        <v>0</v>
      </c>
    </row>
    <row r="63" spans="1:7" s="264" customFormat="1" ht="15.6">
      <c r="A63" s="41">
        <f t="shared" si="5"/>
        <v>6.0299999999999994</v>
      </c>
      <c r="B63" s="86" t="str">
        <f>'SCHEDULE 1'!B154</f>
        <v>Foundation class 3</v>
      </c>
      <c r="C63" s="186" t="str">
        <f>'SCHEDULE 1'!D154</f>
        <v>set</v>
      </c>
      <c r="D63" s="186">
        <f>'SCHEDULE 1'!E154</f>
        <v>0</v>
      </c>
      <c r="E63" s="27"/>
      <c r="F63" s="88"/>
      <c r="G63" s="88">
        <f>'SCHEDULE 1'!J154</f>
        <v>0</v>
      </c>
    </row>
    <row r="64" spans="1:7" s="264" customFormat="1" ht="15.6">
      <c r="A64" s="41">
        <f t="shared" si="5"/>
        <v>6.0399999999999991</v>
      </c>
      <c r="B64" s="86" t="str">
        <f>'SCHEDULE 1'!B155</f>
        <v>Foundation class 4</v>
      </c>
      <c r="C64" s="186" t="str">
        <f>'SCHEDULE 1'!D155</f>
        <v>set</v>
      </c>
      <c r="D64" s="186">
        <f>'SCHEDULE 1'!E155</f>
        <v>1</v>
      </c>
      <c r="E64" s="27"/>
      <c r="F64" s="88"/>
      <c r="G64" s="88">
        <f>'SCHEDULE 1'!J155</f>
        <v>0</v>
      </c>
    </row>
    <row r="65" spans="1:7" s="264" customFormat="1" ht="15.6">
      <c r="A65" s="41">
        <f t="shared" si="5"/>
        <v>6.0499999999999989</v>
      </c>
      <c r="B65" s="86" t="str">
        <f>'SCHEDULE 1'!B156</f>
        <v>Foundation class 4W</v>
      </c>
      <c r="C65" s="186" t="str">
        <f>'SCHEDULE 1'!D156</f>
        <v>set</v>
      </c>
      <c r="D65" s="186">
        <f>'SCHEDULE 1'!E156</f>
        <v>1</v>
      </c>
      <c r="E65" s="27"/>
      <c r="F65" s="88"/>
      <c r="G65" s="88">
        <f>'SCHEDULE 1'!J156</f>
        <v>0</v>
      </c>
    </row>
    <row r="66" spans="1:7" s="264" customFormat="1" ht="15.6">
      <c r="A66" s="41">
        <f t="shared" si="5"/>
        <v>6.0599999999999987</v>
      </c>
      <c r="B66" s="86" t="str">
        <f>'SCHEDULE 1'!B157</f>
        <v>Foundation class 5</v>
      </c>
      <c r="C66" s="186" t="str">
        <f>'SCHEDULE 1'!D157</f>
        <v>set</v>
      </c>
      <c r="D66" s="186">
        <f>'SCHEDULE 1'!E157</f>
        <v>0</v>
      </c>
      <c r="E66" s="27"/>
      <c r="F66" s="88"/>
      <c r="G66" s="88">
        <f>'SCHEDULE 1'!J157</f>
        <v>0</v>
      </c>
    </row>
    <row r="67" spans="1:7" s="264" customFormat="1" ht="15.6">
      <c r="A67" s="41">
        <f t="shared" si="5"/>
        <v>6.0699999999999985</v>
      </c>
      <c r="B67" s="86" t="str">
        <f>'SCHEDULE 1'!B158</f>
        <v>Foundation class 5W</v>
      </c>
      <c r="C67" s="186" t="str">
        <f>'SCHEDULE 1'!D158</f>
        <v>set</v>
      </c>
      <c r="D67" s="186">
        <f>'SCHEDULE 1'!E158</f>
        <v>0</v>
      </c>
      <c r="E67" s="27"/>
      <c r="F67" s="88"/>
      <c r="G67" s="88">
        <f>'SCHEDULE 1'!J158</f>
        <v>0</v>
      </c>
    </row>
    <row r="68" spans="1:7" s="264" customFormat="1" ht="15.6">
      <c r="A68" s="41">
        <f t="shared" si="5"/>
        <v>6.0799999999999983</v>
      </c>
      <c r="B68" s="86" t="str">
        <f>'SCHEDULE 1'!B159</f>
        <v>Foundation class 6</v>
      </c>
      <c r="C68" s="186" t="str">
        <f>'SCHEDULE 1'!D159</f>
        <v>set</v>
      </c>
      <c r="D68" s="186">
        <f>'SCHEDULE 1'!E159</f>
        <v>0</v>
      </c>
      <c r="E68" s="27"/>
      <c r="F68" s="88"/>
      <c r="G68" s="88">
        <f>'SCHEDULE 1'!J159</f>
        <v>0</v>
      </c>
    </row>
    <row r="69" spans="1:7" s="264" customFormat="1" ht="15.6">
      <c r="A69" s="20"/>
      <c r="B69" s="4" t="s">
        <v>32</v>
      </c>
      <c r="C69" s="251"/>
      <c r="D69" s="12"/>
      <c r="E69" s="50"/>
      <c r="F69" s="104">
        <f>SUM(F61:F68)</f>
        <v>0</v>
      </c>
      <c r="G69" s="104">
        <f>SUM(G61:G68)</f>
        <v>0</v>
      </c>
    </row>
    <row r="70" spans="1:7" s="264" customFormat="1" ht="62.45">
      <c r="A70" s="22">
        <f>ROUND(A68+1,0)</f>
        <v>7</v>
      </c>
      <c r="B70" s="69" t="s">
        <v>269</v>
      </c>
      <c r="C70" s="59"/>
      <c r="D70" s="60"/>
      <c r="E70" s="61"/>
      <c r="F70" s="91"/>
      <c r="G70" s="90"/>
    </row>
    <row r="71" spans="1:7" s="264" customFormat="1" ht="15.6">
      <c r="A71" s="41">
        <f>A70+0.01</f>
        <v>7.01</v>
      </c>
      <c r="B71" s="86" t="str">
        <f>'SCHEDULE 1'!B162</f>
        <v>Foundation class 1</v>
      </c>
      <c r="C71" s="186" t="str">
        <f>'SCHEDULE 1'!D162</f>
        <v>set</v>
      </c>
      <c r="D71" s="186">
        <f>'SCHEDULE 1'!E162</f>
        <v>0</v>
      </c>
      <c r="E71" s="27"/>
      <c r="F71" s="88"/>
      <c r="G71" s="88">
        <f>'SCHEDULE 1'!J162</f>
        <v>0</v>
      </c>
    </row>
    <row r="72" spans="1:7" s="264" customFormat="1" ht="15.6">
      <c r="A72" s="41">
        <f t="shared" ref="A72:A78" si="6">A71+0.01</f>
        <v>7.02</v>
      </c>
      <c r="B72" s="86" t="str">
        <f>'SCHEDULE 1'!B163</f>
        <v>Foundation class 2</v>
      </c>
      <c r="C72" s="186" t="str">
        <f>'SCHEDULE 1'!D163</f>
        <v>set</v>
      </c>
      <c r="D72" s="186">
        <f>'SCHEDULE 1'!E163</f>
        <v>0</v>
      </c>
      <c r="E72" s="27"/>
      <c r="F72" s="88"/>
      <c r="G72" s="88">
        <f>'SCHEDULE 1'!J163</f>
        <v>0</v>
      </c>
    </row>
    <row r="73" spans="1:7" s="264" customFormat="1" ht="15.6">
      <c r="A73" s="41">
        <f t="shared" si="6"/>
        <v>7.0299999999999994</v>
      </c>
      <c r="B73" s="86" t="str">
        <f>'SCHEDULE 1'!B164</f>
        <v>Foundation class 3</v>
      </c>
      <c r="C73" s="186" t="str">
        <f>'SCHEDULE 1'!D164</f>
        <v>set</v>
      </c>
      <c r="D73" s="186">
        <f>'SCHEDULE 1'!E164</f>
        <v>1</v>
      </c>
      <c r="E73" s="27"/>
      <c r="F73" s="88"/>
      <c r="G73" s="88">
        <f>'SCHEDULE 1'!J164</f>
        <v>0</v>
      </c>
    </row>
    <row r="74" spans="1:7" s="264" customFormat="1" ht="15.6">
      <c r="A74" s="41">
        <f t="shared" si="6"/>
        <v>7.0399999999999991</v>
      </c>
      <c r="B74" s="86" t="str">
        <f>'SCHEDULE 1'!B165</f>
        <v>Foundation class 4</v>
      </c>
      <c r="C74" s="186" t="str">
        <f>'SCHEDULE 1'!D165</f>
        <v>set</v>
      </c>
      <c r="D74" s="186">
        <f>'SCHEDULE 1'!E165</f>
        <v>0</v>
      </c>
      <c r="E74" s="27"/>
      <c r="F74" s="88"/>
      <c r="G74" s="88">
        <f>'SCHEDULE 1'!J165</f>
        <v>0</v>
      </c>
    </row>
    <row r="75" spans="1:7" s="264" customFormat="1" ht="15.6">
      <c r="A75" s="41">
        <f t="shared" si="6"/>
        <v>7.0499999999999989</v>
      </c>
      <c r="B75" s="86" t="str">
        <f>'SCHEDULE 1'!B166</f>
        <v>Foundation class 4W</v>
      </c>
      <c r="C75" s="186" t="str">
        <f>'SCHEDULE 1'!D166</f>
        <v>set</v>
      </c>
      <c r="D75" s="186">
        <f>'SCHEDULE 1'!E166</f>
        <v>1</v>
      </c>
      <c r="E75" s="27"/>
      <c r="F75" s="88"/>
      <c r="G75" s="88">
        <f>'SCHEDULE 1'!J166</f>
        <v>0</v>
      </c>
    </row>
    <row r="76" spans="1:7" s="264" customFormat="1" ht="15.6">
      <c r="A76" s="41">
        <f t="shared" si="6"/>
        <v>7.0599999999999987</v>
      </c>
      <c r="B76" s="86" t="str">
        <f>'SCHEDULE 1'!B167</f>
        <v>Foundation class 5</v>
      </c>
      <c r="C76" s="186" t="str">
        <f>'SCHEDULE 1'!D167</f>
        <v>set</v>
      </c>
      <c r="D76" s="186">
        <f>'SCHEDULE 1'!E167</f>
        <v>0</v>
      </c>
      <c r="E76" s="27"/>
      <c r="F76" s="88"/>
      <c r="G76" s="88">
        <f>'SCHEDULE 1'!J167</f>
        <v>0</v>
      </c>
    </row>
    <row r="77" spans="1:7" s="264" customFormat="1" ht="15.6">
      <c r="A77" s="41">
        <f t="shared" si="6"/>
        <v>7.0699999999999985</v>
      </c>
      <c r="B77" s="86" t="str">
        <f>'SCHEDULE 1'!B168</f>
        <v>Foundation class 5W</v>
      </c>
      <c r="C77" s="186" t="str">
        <f>'SCHEDULE 1'!D168</f>
        <v>set</v>
      </c>
      <c r="D77" s="186">
        <f>'SCHEDULE 1'!E168</f>
        <v>0</v>
      </c>
      <c r="E77" s="27"/>
      <c r="F77" s="88"/>
      <c r="G77" s="88">
        <f>'SCHEDULE 1'!J168</f>
        <v>0</v>
      </c>
    </row>
    <row r="78" spans="1:7" s="264" customFormat="1" ht="15.6">
      <c r="A78" s="41">
        <f t="shared" si="6"/>
        <v>7.0799999999999983</v>
      </c>
      <c r="B78" s="86" t="str">
        <f>'SCHEDULE 1'!B169</f>
        <v>Foundation class 6</v>
      </c>
      <c r="C78" s="186" t="str">
        <f>'SCHEDULE 1'!D169</f>
        <v>set</v>
      </c>
      <c r="D78" s="186">
        <f>'SCHEDULE 1'!E169</f>
        <v>0</v>
      </c>
      <c r="E78" s="27"/>
      <c r="F78" s="88"/>
      <c r="G78" s="88">
        <f>'SCHEDULE 1'!J169</f>
        <v>0</v>
      </c>
    </row>
    <row r="79" spans="1:7" s="264" customFormat="1" ht="15.6">
      <c r="A79" s="20"/>
      <c r="B79" s="7" t="s">
        <v>123</v>
      </c>
      <c r="C79" s="6"/>
      <c r="D79" s="253"/>
      <c r="E79" s="330"/>
      <c r="F79" s="254">
        <f>SUM(F71:F78)</f>
        <v>0</v>
      </c>
      <c r="G79" s="254">
        <f>SUM(G71:G78)</f>
        <v>0</v>
      </c>
    </row>
    <row r="80" spans="1:7" s="264" customFormat="1" ht="15.6">
      <c r="A80" s="22">
        <f>ROUND(A78+1,0)</f>
        <v>8</v>
      </c>
      <c r="B80" s="8"/>
      <c r="C80" s="59"/>
      <c r="D80" s="60"/>
      <c r="E80" s="80"/>
      <c r="F80" s="89"/>
      <c r="G80" s="90"/>
    </row>
    <row r="81" spans="1:7" s="264" customFormat="1" ht="15.6">
      <c r="A81" s="41">
        <f>A80+0.01</f>
        <v>8.01</v>
      </c>
      <c r="B81" s="86"/>
      <c r="C81" s="186"/>
      <c r="D81" s="186"/>
      <c r="E81" s="79"/>
      <c r="F81" s="88"/>
      <c r="G81" s="88">
        <f t="shared" ref="G81:G90" si="7">ROUND(D81*E81,2)</f>
        <v>0</v>
      </c>
    </row>
    <row r="82" spans="1:7" s="264" customFormat="1" ht="15.6">
      <c r="A82" s="41">
        <f t="shared" ref="A82:A90" si="8">A81+0.01</f>
        <v>8.02</v>
      </c>
      <c r="B82" s="30"/>
      <c r="C82" s="186"/>
      <c r="D82" s="186"/>
      <c r="E82" s="39"/>
      <c r="F82" s="88"/>
      <c r="G82" s="88">
        <f t="shared" si="7"/>
        <v>0</v>
      </c>
    </row>
    <row r="83" spans="1:7" s="264" customFormat="1" ht="15.6">
      <c r="A83" s="41">
        <f t="shared" si="8"/>
        <v>8.0299999999999994</v>
      </c>
      <c r="B83" s="30"/>
      <c r="C83" s="186"/>
      <c r="D83" s="186"/>
      <c r="E83" s="39"/>
      <c r="F83" s="88"/>
      <c r="G83" s="88">
        <f t="shared" si="7"/>
        <v>0</v>
      </c>
    </row>
    <row r="84" spans="1:7" s="264" customFormat="1" ht="15.6">
      <c r="A84" s="41">
        <f t="shared" si="8"/>
        <v>8.0399999999999991</v>
      </c>
      <c r="B84" s="30"/>
      <c r="C84" s="186"/>
      <c r="D84" s="186"/>
      <c r="E84" s="39"/>
      <c r="F84" s="88"/>
      <c r="G84" s="88">
        <f t="shared" si="7"/>
        <v>0</v>
      </c>
    </row>
    <row r="85" spans="1:7" s="264" customFormat="1" ht="15.6">
      <c r="A85" s="41">
        <f t="shared" si="8"/>
        <v>8.0499999999999989</v>
      </c>
      <c r="B85" s="30"/>
      <c r="C85" s="186"/>
      <c r="D85" s="186"/>
      <c r="E85" s="39"/>
      <c r="F85" s="88"/>
      <c r="G85" s="88">
        <f t="shared" si="7"/>
        <v>0</v>
      </c>
    </row>
    <row r="86" spans="1:7" s="264" customFormat="1" ht="15.6">
      <c r="A86" s="41">
        <f t="shared" si="8"/>
        <v>8.0599999999999987</v>
      </c>
      <c r="B86" s="30"/>
      <c r="C86" s="186"/>
      <c r="D86" s="186"/>
      <c r="E86" s="39"/>
      <c r="F86" s="88"/>
      <c r="G86" s="88">
        <f t="shared" si="7"/>
        <v>0</v>
      </c>
    </row>
    <row r="87" spans="1:7" s="264" customFormat="1" ht="15.6">
      <c r="A87" s="41">
        <f t="shared" si="8"/>
        <v>8.0699999999999985</v>
      </c>
      <c r="B87" s="30"/>
      <c r="C87" s="186"/>
      <c r="D87" s="186"/>
      <c r="E87" s="39"/>
      <c r="F87" s="88"/>
      <c r="G87" s="88">
        <f t="shared" si="7"/>
        <v>0</v>
      </c>
    </row>
    <row r="88" spans="1:7" s="264" customFormat="1" ht="15.6">
      <c r="A88" s="41">
        <f t="shared" si="8"/>
        <v>8.0799999999999983</v>
      </c>
      <c r="B88" s="30"/>
      <c r="C88" s="186"/>
      <c r="D88" s="186"/>
      <c r="E88" s="39"/>
      <c r="F88" s="88"/>
      <c r="G88" s="88">
        <f t="shared" si="7"/>
        <v>0</v>
      </c>
    </row>
    <row r="89" spans="1:7" s="264" customFormat="1" ht="15.6">
      <c r="A89" s="41">
        <f t="shared" si="8"/>
        <v>8.0899999999999981</v>
      </c>
      <c r="B89" s="30"/>
      <c r="C89" s="186"/>
      <c r="D89" s="186"/>
      <c r="E89" s="39"/>
      <c r="F89" s="88"/>
      <c r="G89" s="88">
        <f t="shared" si="7"/>
        <v>0</v>
      </c>
    </row>
    <row r="90" spans="1:7" s="264" customFormat="1" ht="15.6">
      <c r="A90" s="41">
        <f t="shared" si="8"/>
        <v>8.0999999999999979</v>
      </c>
      <c r="B90" s="30"/>
      <c r="C90" s="186"/>
      <c r="D90" s="186"/>
      <c r="E90" s="39"/>
      <c r="F90" s="88"/>
      <c r="G90" s="88">
        <f t="shared" si="7"/>
        <v>0</v>
      </c>
    </row>
    <row r="91" spans="1:7" s="264" customFormat="1" ht="15.6">
      <c r="A91" s="20"/>
      <c r="B91" s="4" t="s">
        <v>32</v>
      </c>
      <c r="C91" s="251"/>
      <c r="D91" s="12"/>
      <c r="E91" s="51"/>
      <c r="F91" s="104">
        <f>SUM(F81:F90)</f>
        <v>0</v>
      </c>
      <c r="G91" s="104">
        <f>SUM(G81:G90)</f>
        <v>0</v>
      </c>
    </row>
    <row r="92" spans="1:7" s="264" customFormat="1" ht="15.6">
      <c r="A92" s="22">
        <f>ROUND(A90+1,0)</f>
        <v>9</v>
      </c>
      <c r="B92" s="69"/>
      <c r="C92" s="59"/>
      <c r="D92" s="60"/>
      <c r="E92" s="80"/>
      <c r="F92" s="89"/>
      <c r="G92" s="90"/>
    </row>
    <row r="93" spans="1:7" s="264" customFormat="1" ht="15.6">
      <c r="A93" s="41">
        <f>A92+0.01</f>
        <v>9.01</v>
      </c>
      <c r="B93" s="86"/>
      <c r="C93" s="186"/>
      <c r="D93" s="186"/>
      <c r="E93" s="79"/>
      <c r="F93" s="88"/>
      <c r="G93" s="88">
        <f t="shared" ref="G93:G102" si="9">ROUND(D93*E93,2)</f>
        <v>0</v>
      </c>
    </row>
    <row r="94" spans="1:7" s="264" customFormat="1" ht="15.6">
      <c r="A94" s="41">
        <f t="shared" ref="A94:A99" si="10">A93+0.01</f>
        <v>9.02</v>
      </c>
      <c r="B94" s="30"/>
      <c r="C94" s="186"/>
      <c r="D94" s="186"/>
      <c r="E94" s="39"/>
      <c r="F94" s="88"/>
      <c r="G94" s="88">
        <f t="shared" si="9"/>
        <v>0</v>
      </c>
    </row>
    <row r="95" spans="1:7" s="264" customFormat="1" ht="15.6">
      <c r="A95" s="41">
        <f t="shared" si="10"/>
        <v>9.0299999999999994</v>
      </c>
      <c r="B95" s="30"/>
      <c r="C95" s="186"/>
      <c r="D95" s="186"/>
      <c r="E95" s="39"/>
      <c r="F95" s="88"/>
      <c r="G95" s="88">
        <f t="shared" si="9"/>
        <v>0</v>
      </c>
    </row>
    <row r="96" spans="1:7" s="264" customFormat="1" ht="15.6">
      <c r="A96" s="41">
        <f t="shared" si="10"/>
        <v>9.0399999999999991</v>
      </c>
      <c r="B96" s="30"/>
      <c r="C96" s="186"/>
      <c r="D96" s="186"/>
      <c r="E96" s="39"/>
      <c r="F96" s="88"/>
      <c r="G96" s="88">
        <f t="shared" si="9"/>
        <v>0</v>
      </c>
    </row>
    <row r="97" spans="1:7" s="264" customFormat="1" ht="15.6">
      <c r="A97" s="41">
        <f t="shared" si="10"/>
        <v>9.0499999999999989</v>
      </c>
      <c r="B97" s="30"/>
      <c r="C97" s="186"/>
      <c r="D97" s="186"/>
      <c r="E97" s="39"/>
      <c r="F97" s="88"/>
      <c r="G97" s="88">
        <f t="shared" si="9"/>
        <v>0</v>
      </c>
    </row>
    <row r="98" spans="1:7" s="264" customFormat="1" ht="15.6">
      <c r="A98" s="41">
        <f t="shared" si="10"/>
        <v>9.0599999999999987</v>
      </c>
      <c r="B98" s="30"/>
      <c r="C98" s="186"/>
      <c r="D98" s="186"/>
      <c r="E98" s="39"/>
      <c r="F98" s="88"/>
      <c r="G98" s="88">
        <f t="shared" si="9"/>
        <v>0</v>
      </c>
    </row>
    <row r="99" spans="1:7" s="264" customFormat="1" ht="15.6">
      <c r="A99" s="41">
        <f t="shared" si="10"/>
        <v>9.0699999999999985</v>
      </c>
      <c r="B99" s="30"/>
      <c r="C99" s="186"/>
      <c r="D99" s="186"/>
      <c r="E99" s="39"/>
      <c r="F99" s="88"/>
      <c r="G99" s="88">
        <f t="shared" si="9"/>
        <v>0</v>
      </c>
    </row>
    <row r="100" spans="1:7" s="264" customFormat="1" ht="15.6">
      <c r="A100" s="41">
        <f>A99+0.01</f>
        <v>9.0799999999999983</v>
      </c>
      <c r="B100" s="30"/>
      <c r="C100" s="186"/>
      <c r="D100" s="186"/>
      <c r="E100" s="39"/>
      <c r="F100" s="88"/>
      <c r="G100" s="88">
        <f t="shared" si="9"/>
        <v>0</v>
      </c>
    </row>
    <row r="101" spans="1:7" s="264" customFormat="1" ht="15.6">
      <c r="A101" s="41">
        <f t="shared" ref="A101:A102" si="11">A100+0.01</f>
        <v>9.0899999999999981</v>
      </c>
      <c r="B101" s="30"/>
      <c r="C101" s="186"/>
      <c r="D101" s="186"/>
      <c r="E101" s="39"/>
      <c r="F101" s="88"/>
      <c r="G101" s="88">
        <f t="shared" si="9"/>
        <v>0</v>
      </c>
    </row>
    <row r="102" spans="1:7" s="264" customFormat="1" ht="15.6">
      <c r="A102" s="41">
        <f t="shared" si="11"/>
        <v>9.0999999999999979</v>
      </c>
      <c r="B102" s="30"/>
      <c r="C102" s="186"/>
      <c r="D102" s="186"/>
      <c r="E102" s="39"/>
      <c r="F102" s="88"/>
      <c r="G102" s="88">
        <f t="shared" si="9"/>
        <v>0</v>
      </c>
    </row>
    <row r="103" spans="1:7" s="264" customFormat="1" ht="15.6">
      <c r="A103" s="20"/>
      <c r="B103" s="4" t="s">
        <v>32</v>
      </c>
      <c r="C103" s="58"/>
      <c r="D103" s="57"/>
      <c r="E103" s="51"/>
      <c r="F103" s="104">
        <f>SUM(F93:F102)</f>
        <v>0</v>
      </c>
      <c r="G103" s="104">
        <f>SUM(G93:G102)</f>
        <v>0</v>
      </c>
    </row>
    <row r="104" spans="1:7" s="264" customFormat="1" ht="15.6">
      <c r="A104" s="22">
        <f>ROUND(A102+1,0)</f>
        <v>10</v>
      </c>
      <c r="B104" s="69"/>
      <c r="C104" s="59"/>
      <c r="D104" s="60"/>
      <c r="E104" s="80"/>
      <c r="F104" s="89"/>
      <c r="G104" s="90"/>
    </row>
    <row r="105" spans="1:7" s="264" customFormat="1" ht="15.6">
      <c r="A105" s="41">
        <f>A104+0.01</f>
        <v>10.01</v>
      </c>
      <c r="B105" s="86"/>
      <c r="C105" s="186"/>
      <c r="D105" s="186"/>
      <c r="E105" s="79"/>
      <c r="F105" s="88"/>
      <c r="G105" s="88">
        <f t="shared" ref="G105:G114" si="12">ROUND(D105*E105,2)</f>
        <v>0</v>
      </c>
    </row>
    <row r="106" spans="1:7" s="264" customFormat="1" ht="15.6">
      <c r="A106" s="41">
        <f t="shared" ref="A106:A114" si="13">A105+0.01</f>
        <v>10.02</v>
      </c>
      <c r="B106" s="30"/>
      <c r="C106" s="186"/>
      <c r="D106" s="186"/>
      <c r="E106" s="39"/>
      <c r="F106" s="88"/>
      <c r="G106" s="88">
        <f t="shared" si="12"/>
        <v>0</v>
      </c>
    </row>
    <row r="107" spans="1:7" s="264" customFormat="1" ht="15.6">
      <c r="A107" s="41">
        <f t="shared" si="13"/>
        <v>10.029999999999999</v>
      </c>
      <c r="B107" s="30"/>
      <c r="C107" s="186"/>
      <c r="D107" s="186"/>
      <c r="E107" s="39"/>
      <c r="F107" s="88"/>
      <c r="G107" s="88">
        <f t="shared" si="12"/>
        <v>0</v>
      </c>
    </row>
    <row r="108" spans="1:7" s="264" customFormat="1" ht="15.6">
      <c r="A108" s="41">
        <f t="shared" si="13"/>
        <v>10.039999999999999</v>
      </c>
      <c r="B108" s="30"/>
      <c r="C108" s="186"/>
      <c r="D108" s="186"/>
      <c r="E108" s="39"/>
      <c r="F108" s="88"/>
      <c r="G108" s="88">
        <f t="shared" si="12"/>
        <v>0</v>
      </c>
    </row>
    <row r="109" spans="1:7" s="264" customFormat="1" ht="15.6">
      <c r="A109" s="41">
        <f t="shared" si="13"/>
        <v>10.049999999999999</v>
      </c>
      <c r="B109" s="30"/>
      <c r="C109" s="186"/>
      <c r="D109" s="186"/>
      <c r="E109" s="39"/>
      <c r="F109" s="88"/>
      <c r="G109" s="88">
        <f t="shared" si="12"/>
        <v>0</v>
      </c>
    </row>
    <row r="110" spans="1:7" s="264" customFormat="1" ht="15.6">
      <c r="A110" s="41">
        <f t="shared" si="13"/>
        <v>10.059999999999999</v>
      </c>
      <c r="B110" s="30"/>
      <c r="C110" s="186"/>
      <c r="D110" s="186"/>
      <c r="E110" s="39"/>
      <c r="F110" s="88"/>
      <c r="G110" s="88">
        <f t="shared" si="12"/>
        <v>0</v>
      </c>
    </row>
    <row r="111" spans="1:7" s="264" customFormat="1" ht="15.6">
      <c r="A111" s="41">
        <f t="shared" si="13"/>
        <v>10.069999999999999</v>
      </c>
      <c r="B111" s="30"/>
      <c r="C111" s="186"/>
      <c r="D111" s="186"/>
      <c r="E111" s="39"/>
      <c r="F111" s="88"/>
      <c r="G111" s="88">
        <f t="shared" si="12"/>
        <v>0</v>
      </c>
    </row>
    <row r="112" spans="1:7" s="264" customFormat="1" ht="15.6">
      <c r="A112" s="41">
        <f t="shared" si="13"/>
        <v>10.079999999999998</v>
      </c>
      <c r="B112" s="30"/>
      <c r="C112" s="186"/>
      <c r="D112" s="186"/>
      <c r="E112" s="39"/>
      <c r="F112" s="88"/>
      <c r="G112" s="88">
        <f t="shared" si="12"/>
        <v>0</v>
      </c>
    </row>
    <row r="113" spans="1:7" s="264" customFormat="1" ht="15.6">
      <c r="A113" s="41">
        <f t="shared" si="13"/>
        <v>10.089999999999998</v>
      </c>
      <c r="B113" s="30"/>
      <c r="C113" s="186"/>
      <c r="D113" s="186"/>
      <c r="E113" s="39"/>
      <c r="F113" s="88"/>
      <c r="G113" s="88">
        <f t="shared" si="12"/>
        <v>0</v>
      </c>
    </row>
    <row r="114" spans="1:7" s="264" customFormat="1" ht="15.6">
      <c r="A114" s="41">
        <f t="shared" si="13"/>
        <v>10.099999999999998</v>
      </c>
      <c r="B114" s="30"/>
      <c r="C114" s="186"/>
      <c r="D114" s="186"/>
      <c r="E114" s="39"/>
      <c r="F114" s="88"/>
      <c r="G114" s="88">
        <f t="shared" si="12"/>
        <v>0</v>
      </c>
    </row>
    <row r="115" spans="1:7" s="264" customFormat="1" ht="15.6">
      <c r="A115" s="20"/>
      <c r="B115" s="4" t="s">
        <v>32</v>
      </c>
      <c r="C115" s="58"/>
      <c r="D115" s="57"/>
      <c r="E115" s="51"/>
      <c r="F115" s="104">
        <f>SUM(F105:F114)</f>
        <v>0</v>
      </c>
      <c r="G115" s="104">
        <f>SUM(G105:G114)</f>
        <v>0</v>
      </c>
    </row>
    <row r="116" spans="1:7" s="264" customFormat="1" ht="15.6">
      <c r="A116" s="22">
        <f>ROUND(A114+1,0)</f>
        <v>11</v>
      </c>
      <c r="B116" s="69"/>
      <c r="C116" s="59"/>
      <c r="D116" s="60"/>
      <c r="E116" s="80"/>
      <c r="F116" s="89"/>
      <c r="G116" s="90"/>
    </row>
    <row r="117" spans="1:7" s="264" customFormat="1" ht="15.6">
      <c r="A117" s="41">
        <f>A116+0.01</f>
        <v>11.01</v>
      </c>
      <c r="B117" s="86"/>
      <c r="C117" s="186"/>
      <c r="D117" s="186"/>
      <c r="E117" s="79"/>
      <c r="F117" s="88"/>
      <c r="G117" s="88">
        <f t="shared" ref="G117:G126" si="14">ROUND(D117*E117,2)</f>
        <v>0</v>
      </c>
    </row>
    <row r="118" spans="1:7" s="264" customFormat="1" ht="15.6">
      <c r="A118" s="41">
        <f t="shared" ref="A118:A126" si="15">A117+0.01</f>
        <v>11.02</v>
      </c>
      <c r="B118" s="30"/>
      <c r="C118" s="186"/>
      <c r="D118" s="186"/>
      <c r="E118" s="39"/>
      <c r="F118" s="88"/>
      <c r="G118" s="88">
        <f t="shared" si="14"/>
        <v>0</v>
      </c>
    </row>
    <row r="119" spans="1:7" s="264" customFormat="1" ht="15.6">
      <c r="A119" s="41">
        <f t="shared" si="15"/>
        <v>11.03</v>
      </c>
      <c r="B119" s="30"/>
      <c r="C119" s="186"/>
      <c r="D119" s="186"/>
      <c r="E119" s="39"/>
      <c r="F119" s="88"/>
      <c r="G119" s="88">
        <f t="shared" si="14"/>
        <v>0</v>
      </c>
    </row>
    <row r="120" spans="1:7" s="264" customFormat="1" ht="15.6">
      <c r="A120" s="41">
        <f t="shared" si="15"/>
        <v>11.04</v>
      </c>
      <c r="B120" s="30"/>
      <c r="C120" s="186"/>
      <c r="D120" s="186"/>
      <c r="E120" s="39"/>
      <c r="F120" s="88"/>
      <c r="G120" s="88">
        <f t="shared" si="14"/>
        <v>0</v>
      </c>
    </row>
    <row r="121" spans="1:7" s="264" customFormat="1" ht="15.6">
      <c r="A121" s="41">
        <f t="shared" si="15"/>
        <v>11.049999999999999</v>
      </c>
      <c r="B121" s="30"/>
      <c r="C121" s="186"/>
      <c r="D121" s="186"/>
      <c r="E121" s="39"/>
      <c r="F121" s="88"/>
      <c r="G121" s="88">
        <f t="shared" si="14"/>
        <v>0</v>
      </c>
    </row>
    <row r="122" spans="1:7" s="264" customFormat="1" ht="15.6">
      <c r="A122" s="41">
        <f t="shared" si="15"/>
        <v>11.059999999999999</v>
      </c>
      <c r="B122" s="30"/>
      <c r="C122" s="186"/>
      <c r="D122" s="186"/>
      <c r="E122" s="39"/>
      <c r="F122" s="88"/>
      <c r="G122" s="88">
        <f t="shared" si="14"/>
        <v>0</v>
      </c>
    </row>
    <row r="123" spans="1:7" s="264" customFormat="1" ht="15.6">
      <c r="A123" s="41">
        <f t="shared" si="15"/>
        <v>11.069999999999999</v>
      </c>
      <c r="B123" s="30"/>
      <c r="C123" s="186"/>
      <c r="D123" s="186"/>
      <c r="E123" s="39"/>
      <c r="F123" s="88"/>
      <c r="G123" s="88">
        <f t="shared" si="14"/>
        <v>0</v>
      </c>
    </row>
    <row r="124" spans="1:7" s="264" customFormat="1" ht="15.6">
      <c r="A124" s="41">
        <f t="shared" si="15"/>
        <v>11.079999999999998</v>
      </c>
      <c r="B124" s="30"/>
      <c r="C124" s="186"/>
      <c r="D124" s="186"/>
      <c r="E124" s="39"/>
      <c r="F124" s="88"/>
      <c r="G124" s="88">
        <f t="shared" si="14"/>
        <v>0</v>
      </c>
    </row>
    <row r="125" spans="1:7" s="264" customFormat="1" ht="15.6">
      <c r="A125" s="41">
        <f t="shared" si="15"/>
        <v>11.089999999999998</v>
      </c>
      <c r="B125" s="30"/>
      <c r="C125" s="186"/>
      <c r="D125" s="186"/>
      <c r="E125" s="39"/>
      <c r="F125" s="88"/>
      <c r="G125" s="88">
        <f t="shared" si="14"/>
        <v>0</v>
      </c>
    </row>
    <row r="126" spans="1:7" s="264" customFormat="1" ht="15.6">
      <c r="A126" s="41">
        <f t="shared" si="15"/>
        <v>11.099999999999998</v>
      </c>
      <c r="B126" s="30"/>
      <c r="C126" s="186"/>
      <c r="D126" s="186"/>
      <c r="E126" s="39"/>
      <c r="F126" s="88"/>
      <c r="G126" s="88">
        <f t="shared" si="14"/>
        <v>0</v>
      </c>
    </row>
    <row r="127" spans="1:7" s="264" customFormat="1" ht="15.6">
      <c r="A127" s="20"/>
      <c r="B127" s="4" t="s">
        <v>32</v>
      </c>
      <c r="C127" s="58"/>
      <c r="D127" s="57"/>
      <c r="E127" s="51"/>
      <c r="F127" s="104">
        <f>SUM(F117:F126)</f>
        <v>0</v>
      </c>
      <c r="G127" s="104">
        <f>SUM(G117:G126)</f>
        <v>0</v>
      </c>
    </row>
    <row r="128" spans="1:7" s="264" customFormat="1" ht="15.6">
      <c r="A128" s="22">
        <f>ROUND(A126+1,0)</f>
        <v>12</v>
      </c>
      <c r="B128" s="69"/>
      <c r="C128" s="59"/>
      <c r="D128" s="60"/>
      <c r="E128" s="80"/>
      <c r="F128" s="89"/>
      <c r="G128" s="90"/>
    </row>
    <row r="129" spans="1:7" s="264" customFormat="1" ht="15.6">
      <c r="A129" s="41">
        <f>A128+0.01</f>
        <v>12.01</v>
      </c>
      <c r="B129" s="86"/>
      <c r="C129" s="186"/>
      <c r="D129" s="186"/>
      <c r="E129" s="79"/>
      <c r="F129" s="88"/>
      <c r="G129" s="88">
        <f t="shared" ref="G129:G138" si="16">ROUND(D129*E129,2)</f>
        <v>0</v>
      </c>
    </row>
    <row r="130" spans="1:7" s="264" customFormat="1" ht="15.6">
      <c r="A130" s="41">
        <f t="shared" ref="A130:A138" si="17">A129+0.01</f>
        <v>12.02</v>
      </c>
      <c r="B130" s="30"/>
      <c r="C130" s="186"/>
      <c r="D130" s="186"/>
      <c r="E130" s="39"/>
      <c r="F130" s="88"/>
      <c r="G130" s="88">
        <f t="shared" si="16"/>
        <v>0</v>
      </c>
    </row>
    <row r="131" spans="1:7" s="264" customFormat="1" ht="15.6">
      <c r="A131" s="41">
        <f t="shared" si="17"/>
        <v>12.03</v>
      </c>
      <c r="B131" s="30"/>
      <c r="C131" s="186"/>
      <c r="D131" s="186"/>
      <c r="E131" s="39"/>
      <c r="F131" s="88"/>
      <c r="G131" s="88">
        <f t="shared" si="16"/>
        <v>0</v>
      </c>
    </row>
    <row r="132" spans="1:7" s="264" customFormat="1" ht="15.6">
      <c r="A132" s="41">
        <f t="shared" si="17"/>
        <v>12.04</v>
      </c>
      <c r="B132" s="30"/>
      <c r="C132" s="186"/>
      <c r="D132" s="186"/>
      <c r="E132" s="39"/>
      <c r="F132" s="88"/>
      <c r="G132" s="88">
        <f t="shared" si="16"/>
        <v>0</v>
      </c>
    </row>
    <row r="133" spans="1:7" s="264" customFormat="1" ht="15.6">
      <c r="A133" s="41">
        <f t="shared" si="17"/>
        <v>12.049999999999999</v>
      </c>
      <c r="B133" s="30"/>
      <c r="C133" s="186"/>
      <c r="D133" s="186"/>
      <c r="E133" s="39"/>
      <c r="F133" s="88"/>
      <c r="G133" s="88">
        <f t="shared" si="16"/>
        <v>0</v>
      </c>
    </row>
    <row r="134" spans="1:7" s="264" customFormat="1" ht="15.6">
      <c r="A134" s="41">
        <f t="shared" si="17"/>
        <v>12.059999999999999</v>
      </c>
      <c r="B134" s="30"/>
      <c r="C134" s="186"/>
      <c r="D134" s="186"/>
      <c r="E134" s="39"/>
      <c r="F134" s="88"/>
      <c r="G134" s="88">
        <f t="shared" si="16"/>
        <v>0</v>
      </c>
    </row>
    <row r="135" spans="1:7" s="264" customFormat="1" ht="15.6">
      <c r="A135" s="41">
        <f t="shared" si="17"/>
        <v>12.069999999999999</v>
      </c>
      <c r="B135" s="30"/>
      <c r="C135" s="186"/>
      <c r="D135" s="186"/>
      <c r="E135" s="39"/>
      <c r="F135" s="88"/>
      <c r="G135" s="88">
        <f t="shared" si="16"/>
        <v>0</v>
      </c>
    </row>
    <row r="136" spans="1:7" s="264" customFormat="1" ht="15.6">
      <c r="A136" s="41">
        <f t="shared" si="17"/>
        <v>12.079999999999998</v>
      </c>
      <c r="B136" s="30"/>
      <c r="C136" s="186"/>
      <c r="D136" s="186"/>
      <c r="E136" s="39"/>
      <c r="F136" s="88"/>
      <c r="G136" s="88">
        <f t="shared" si="16"/>
        <v>0</v>
      </c>
    </row>
    <row r="137" spans="1:7" s="264" customFormat="1" ht="15.6">
      <c r="A137" s="41">
        <f t="shared" si="17"/>
        <v>12.089999999999998</v>
      </c>
      <c r="B137" s="30"/>
      <c r="C137" s="186"/>
      <c r="D137" s="186"/>
      <c r="E137" s="39"/>
      <c r="F137" s="88"/>
      <c r="G137" s="88">
        <f t="shared" si="16"/>
        <v>0</v>
      </c>
    </row>
    <row r="138" spans="1:7" s="264" customFormat="1" ht="15.6">
      <c r="A138" s="41">
        <f t="shared" si="17"/>
        <v>12.099999999999998</v>
      </c>
      <c r="B138" s="30"/>
      <c r="C138" s="186"/>
      <c r="D138" s="186"/>
      <c r="E138" s="39"/>
      <c r="F138" s="88"/>
      <c r="G138" s="88">
        <f t="shared" si="16"/>
        <v>0</v>
      </c>
    </row>
    <row r="139" spans="1:7" s="264" customFormat="1" ht="15.6">
      <c r="A139" s="20"/>
      <c r="B139" s="4" t="s">
        <v>32</v>
      </c>
      <c r="C139" s="251"/>
      <c r="D139" s="12"/>
      <c r="E139" s="50"/>
      <c r="F139" s="104">
        <f>SUM(F129:F138)</f>
        <v>0</v>
      </c>
      <c r="G139" s="104">
        <f>SUM(G129:G138)</f>
        <v>0</v>
      </c>
    </row>
    <row r="140" spans="1:7" s="328" customFormat="1" ht="21.75" customHeight="1" thickBot="1">
      <c r="A140" s="97"/>
      <c r="B140" s="73" t="s">
        <v>270</v>
      </c>
      <c r="C140" s="74"/>
      <c r="D140" s="74"/>
      <c r="E140" s="75"/>
      <c r="F140" s="98">
        <f>F19+F29+F39+F49+F59+F69+F79+F91+F103+F115+F127+F139</f>
        <v>0</v>
      </c>
      <c r="G140" s="98">
        <f>G19+G29+G39+G49+G59+G69+G79+G91+G103+G115+G127+G139</f>
        <v>0</v>
      </c>
    </row>
    <row r="141" spans="1:7" s="331" customFormat="1" ht="15.6">
      <c r="B141" s="332"/>
      <c r="C141" s="332"/>
      <c r="F141" s="333"/>
      <c r="G141" s="334"/>
    </row>
    <row r="142" spans="1:7" s="331" customFormat="1" ht="15.6">
      <c r="B142" s="335"/>
      <c r="C142" s="335"/>
      <c r="F142" s="336"/>
      <c r="G142" s="337"/>
    </row>
    <row r="143" spans="1:7" s="331" customFormat="1" ht="15.6">
      <c r="B143" s="332"/>
      <c r="C143" s="332"/>
      <c r="F143" s="338" t="s">
        <v>250</v>
      </c>
      <c r="G143" s="339"/>
    </row>
    <row r="144" spans="1:7" s="331" customFormat="1" ht="15.6">
      <c r="B144" s="332"/>
      <c r="C144" s="332"/>
      <c r="F144" s="338"/>
      <c r="G144" s="337"/>
    </row>
    <row r="145" spans="2:7" s="331" customFormat="1" ht="15.6">
      <c r="B145" s="332"/>
      <c r="C145" s="332"/>
      <c r="F145" s="338"/>
      <c r="G145" s="337"/>
    </row>
    <row r="146" spans="2:7" s="331" customFormat="1" ht="15.6">
      <c r="B146" s="332"/>
      <c r="C146" s="332"/>
      <c r="F146" s="338" t="s">
        <v>251</v>
      </c>
      <c r="G146" s="339"/>
    </row>
    <row r="147" spans="2:7" s="331" customFormat="1" ht="16.149999999999999" thickBot="1">
      <c r="B147" s="332"/>
      <c r="C147" s="332"/>
      <c r="F147" s="340"/>
      <c r="G147" s="341"/>
    </row>
    <row r="148" spans="2:7" ht="17.45">
      <c r="B148" s="343" t="s">
        <v>271</v>
      </c>
    </row>
  </sheetData>
  <customSheetViews>
    <customSheetView guid="{A2B8CE5A-72EA-469C-9562-5F9548A9C391}" scale="80" showGridLines="0" fitToPage="1" topLeftCell="A18">
      <selection activeCell="E24" sqref="E24"/>
      <pageMargins left="0" right="0" top="0" bottom="0" header="0" footer="0"/>
      <printOptions horizontalCentered="1"/>
      <pageSetup paperSize="8" scale="92"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howPageBreaks="1" showGridLines="0" fitToPage="1" printArea="1" topLeftCell="A90">
      <selection activeCell="B11" sqref="B11"/>
      <pageMargins left="0" right="0" top="0" bottom="0" header="0" footer="0"/>
      <printOptions horizontalCentered="1"/>
      <pageSetup paperSize="8" scale="92"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selection activeCell="F9" sqref="F9"/>
      <pageMargins left="0" right="0" top="0" bottom="0" header="0" footer="0"/>
      <printOptions horizontalCentered="1"/>
      <pageSetup paperSize="8" scale="9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topLeftCell="C1">
      <selection activeCell="J4" sqref="J4:K4"/>
      <pageMargins left="0" right="0" top="0" bottom="0" header="0" footer="0"/>
      <printOptions horizontalCentered="1"/>
      <pageSetup paperSize="8" scale="92"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selection activeCell="E10" sqref="E10"/>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87" activePane="bottomLeft" state="frozen"/>
      <selection pane="bottomLeft" activeCell="A93" sqref="A93"/>
      <rowBreaks count="2" manualBreakCount="2">
        <brk id="20" max="8" man="1"/>
        <brk id="80"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0EE43B27-1282-4414-B32D-F27A6A53E988}" showGridLines="0" fitToPage="1" topLeftCell="A90">
      <selection activeCell="B11" sqref="B11"/>
      <pageMargins left="0" right="0" top="0" bottom="0" header="0" footer="0"/>
      <printOptions horizontalCentered="1"/>
      <pageSetup paperSize="8" scale="9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174">
      <selection activeCell="B185" sqref="B185"/>
      <pageMargins left="0" right="0" top="0" bottom="0" header="0" footer="0"/>
      <printOptions horizontalCentered="1"/>
      <pageSetup paperSize="8" scale="92"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H152" sqref="H152:I152"/>
      <pageMargins left="0" right="0" top="0" bottom="0" header="0" footer="0"/>
      <printOptions horizontalCentered="1"/>
      <pageSetup paperSize="8" scale="92"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9">
    <mergeCell ref="G3:G6"/>
    <mergeCell ref="F3:F6"/>
    <mergeCell ref="E3:E6"/>
    <mergeCell ref="A1:G1"/>
    <mergeCell ref="A2:G2"/>
    <mergeCell ref="A3:A7"/>
    <mergeCell ref="B3:B7"/>
    <mergeCell ref="C3:C7"/>
    <mergeCell ref="D3:D7"/>
  </mergeCells>
  <phoneticPr fontId="4" type="noConversion"/>
  <printOptions horizontalCentered="1"/>
  <pageMargins left="0.25" right="0.25" top="0.75" bottom="0.75" header="0.3" footer="0.3"/>
  <pageSetup paperSize="8"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4" manualBreakCount="4">
    <brk id="19" max="7" man="1"/>
    <brk id="49" max="7" man="1"/>
    <brk id="91" max="7" man="1"/>
    <brk id="11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0"/>
  <sheetViews>
    <sheetView showGridLines="0" view="pageBreakPreview" topLeftCell="B11" zoomScale="102" zoomScaleNormal="90" zoomScaleSheetLayoutView="102" workbookViewId="0">
      <selection activeCell="B30" sqref="B30"/>
    </sheetView>
  </sheetViews>
  <sheetFormatPr defaultColWidth="11.42578125" defaultRowHeight="13.9"/>
  <cols>
    <col min="1" max="1" width="9.28515625" style="47" customWidth="1"/>
    <col min="2" max="2" width="99.42578125" style="45" customWidth="1"/>
    <col min="3" max="3" width="14.85546875" style="47" customWidth="1"/>
    <col min="4" max="4" width="13.7109375" style="47" customWidth="1"/>
    <col min="5" max="6" width="17.42578125" style="103" customWidth="1"/>
    <col min="7" max="7" width="22.28515625" style="103" customWidth="1"/>
    <col min="8" max="8" width="22.140625" style="103" customWidth="1"/>
    <col min="9" max="16384" width="11.42578125" style="45"/>
  </cols>
  <sheetData>
    <row r="1" spans="1:8" s="18" customFormat="1" ht="25.9">
      <c r="A1" s="423" t="str">
        <f>'SCHEDULE 1'!A1:H1</f>
        <v xml:space="preserve">330kV Kasama-Nakonde Stepdown Double-Circuit Overhead Transmission Line (KN)
</v>
      </c>
      <c r="B1" s="424"/>
      <c r="C1" s="424"/>
      <c r="D1" s="424"/>
      <c r="E1" s="424"/>
      <c r="F1" s="424"/>
      <c r="G1" s="424"/>
      <c r="H1" s="424"/>
    </row>
    <row r="2" spans="1:8" s="25" customFormat="1" ht="18" customHeight="1">
      <c r="A2" s="425" t="s">
        <v>272</v>
      </c>
      <c r="B2" s="425"/>
      <c r="C2" s="425"/>
      <c r="D2" s="425"/>
      <c r="E2" s="425"/>
      <c r="F2" s="425"/>
      <c r="G2" s="425"/>
      <c r="H2" s="425"/>
    </row>
    <row r="3" spans="1:8" ht="18" customHeight="1">
      <c r="A3" s="414" t="s">
        <v>7</v>
      </c>
      <c r="B3" s="414" t="s">
        <v>2</v>
      </c>
      <c r="C3" s="398" t="s">
        <v>9</v>
      </c>
      <c r="D3" s="398" t="s">
        <v>255</v>
      </c>
      <c r="E3" s="427" t="s">
        <v>11</v>
      </c>
      <c r="F3" s="428"/>
      <c r="G3" s="426" t="s">
        <v>12</v>
      </c>
      <c r="H3" s="426"/>
    </row>
    <row r="4" spans="1:8" ht="45.75" customHeight="1">
      <c r="A4" s="415"/>
      <c r="B4" s="415"/>
      <c r="C4" s="399"/>
      <c r="D4" s="399"/>
      <c r="E4" s="429"/>
      <c r="F4" s="418"/>
      <c r="G4" s="431" t="s">
        <v>273</v>
      </c>
      <c r="H4" s="431" t="s">
        <v>274</v>
      </c>
    </row>
    <row r="5" spans="1:8" ht="13.5" customHeight="1">
      <c r="A5" s="415"/>
      <c r="B5" s="415"/>
      <c r="C5" s="399"/>
      <c r="D5" s="399"/>
      <c r="E5" s="429"/>
      <c r="F5" s="418"/>
      <c r="G5" s="432"/>
      <c r="H5" s="432"/>
    </row>
    <row r="6" spans="1:8" ht="15.75" customHeight="1">
      <c r="A6" s="415"/>
      <c r="B6" s="415"/>
      <c r="C6" s="399"/>
      <c r="D6" s="399"/>
      <c r="E6" s="430"/>
      <c r="F6" s="419"/>
      <c r="G6" s="433"/>
      <c r="H6" s="433"/>
    </row>
    <row r="7" spans="1:8" ht="31.15">
      <c r="A7" s="416"/>
      <c r="B7" s="416"/>
      <c r="C7" s="400"/>
      <c r="D7" s="400"/>
      <c r="E7" s="286" t="s">
        <v>275</v>
      </c>
      <c r="F7" s="23" t="s">
        <v>276</v>
      </c>
      <c r="G7" s="23" t="s">
        <v>277</v>
      </c>
      <c r="H7" s="23" t="s">
        <v>277</v>
      </c>
    </row>
    <row r="8" spans="1:8" ht="65.25" customHeight="1">
      <c r="A8" s="209">
        <v>1</v>
      </c>
      <c r="B8" s="257" t="s">
        <v>278</v>
      </c>
      <c r="C8" s="36"/>
      <c r="D8" s="220" t="s">
        <v>279</v>
      </c>
      <c r="E8" s="221" t="s">
        <v>280</v>
      </c>
      <c r="F8" s="221" t="s">
        <v>281</v>
      </c>
      <c r="G8" s="221" t="s">
        <v>282</v>
      </c>
      <c r="H8" s="221" t="s">
        <v>283</v>
      </c>
    </row>
    <row r="9" spans="1:8" ht="37.5" customHeight="1">
      <c r="A9" s="41">
        <v>1.1000000000000001</v>
      </c>
      <c r="B9" s="30" t="s">
        <v>284</v>
      </c>
      <c r="C9" s="63" t="s">
        <v>142</v>
      </c>
      <c r="D9" s="63">
        <f>'SCHEDULE 1'!E190</f>
        <v>212</v>
      </c>
      <c r="E9" s="235"/>
      <c r="F9" s="235"/>
      <c r="G9" s="236">
        <f>ROUND(D9*E9,2)</f>
        <v>0</v>
      </c>
      <c r="H9" s="236">
        <f>ROUND(D9*F9,2)</f>
        <v>0</v>
      </c>
    </row>
    <row r="10" spans="1:8" ht="39.75" customHeight="1">
      <c r="A10" s="41">
        <f>A9+0.1</f>
        <v>1.2000000000000002</v>
      </c>
      <c r="B10" s="30" t="s">
        <v>285</v>
      </c>
      <c r="C10" s="93" t="s">
        <v>286</v>
      </c>
      <c r="D10" s="43">
        <f>'SCHEDULE 1'!E10+'SCHEDULE 1'!E24+'SCHEDULE 1'!E38+'SCHEDULE 1'!E52+'SCHEDULE 1'!E65+'SCHEDULE 1'!E78+'SCHEDULE 1'!E90</f>
        <v>591</v>
      </c>
      <c r="E10" s="235"/>
      <c r="F10" s="235"/>
      <c r="G10" s="236">
        <f t="shared" ref="G10:G14" si="0">ROUND(D10*E10,2)</f>
        <v>0</v>
      </c>
      <c r="H10" s="236">
        <f t="shared" ref="H10:H14" si="1">ROUND(D10*F10,2)</f>
        <v>0</v>
      </c>
    </row>
    <row r="11" spans="1:8" ht="55.5" customHeight="1">
      <c r="A11" s="41">
        <f>A10+0.1</f>
        <v>1.3000000000000003</v>
      </c>
      <c r="B11" s="30" t="s">
        <v>287</v>
      </c>
      <c r="C11" s="93" t="s">
        <v>286</v>
      </c>
      <c r="D11" s="43">
        <f>'SCHEDULE 1'!E10+'SCHEDULE 1'!E24+'SCHEDULE 1'!E38+'SCHEDULE 1'!E52+'SCHEDULE 1'!E65+'SCHEDULE 1'!E78+'SCHEDULE 1'!E90</f>
        <v>591</v>
      </c>
      <c r="E11" s="235"/>
      <c r="F11" s="235"/>
      <c r="G11" s="236">
        <f t="shared" si="0"/>
        <v>0</v>
      </c>
      <c r="H11" s="236">
        <f t="shared" si="1"/>
        <v>0</v>
      </c>
    </row>
    <row r="12" spans="1:8" ht="41.25" customHeight="1">
      <c r="A12" s="41">
        <f>A11+0.1</f>
        <v>1.4000000000000004</v>
      </c>
      <c r="B12" s="30" t="s">
        <v>288</v>
      </c>
      <c r="C12" s="93" t="s">
        <v>289</v>
      </c>
      <c r="D12" s="43">
        <v>1</v>
      </c>
      <c r="E12" s="235"/>
      <c r="F12" s="235"/>
      <c r="G12" s="236">
        <f t="shared" si="0"/>
        <v>0</v>
      </c>
      <c r="H12" s="236">
        <f t="shared" si="1"/>
        <v>0</v>
      </c>
    </row>
    <row r="13" spans="1:8" ht="22.5" customHeight="1">
      <c r="A13" s="41">
        <v>2</v>
      </c>
      <c r="B13" s="99" t="s">
        <v>290</v>
      </c>
      <c r="C13" s="93" t="s">
        <v>289</v>
      </c>
      <c r="D13" s="43">
        <v>1</v>
      </c>
      <c r="E13" s="235"/>
      <c r="F13" s="235"/>
      <c r="G13" s="236">
        <f t="shared" si="0"/>
        <v>0</v>
      </c>
      <c r="H13" s="236">
        <f t="shared" si="1"/>
        <v>0</v>
      </c>
    </row>
    <row r="14" spans="1:8" ht="22.5" customHeight="1">
      <c r="A14" s="41">
        <v>3</v>
      </c>
      <c r="B14" s="99" t="s">
        <v>291</v>
      </c>
      <c r="C14" s="93" t="s">
        <v>289</v>
      </c>
      <c r="D14" s="43">
        <v>1</v>
      </c>
      <c r="E14" s="235"/>
      <c r="F14" s="235"/>
      <c r="G14" s="236">
        <f t="shared" si="0"/>
        <v>0</v>
      </c>
      <c r="H14" s="236">
        <f t="shared" si="1"/>
        <v>0</v>
      </c>
    </row>
    <row r="15" spans="1:8" ht="22.5" customHeight="1">
      <c r="A15" s="41">
        <v>4</v>
      </c>
      <c r="B15" s="99" t="s">
        <v>292</v>
      </c>
      <c r="C15" s="93" t="s">
        <v>289</v>
      </c>
      <c r="D15" s="43">
        <v>1</v>
      </c>
      <c r="E15" s="235"/>
      <c r="F15" s="235"/>
      <c r="G15" s="236">
        <f t="shared" ref="G15" si="2">ROUND(D15*E15,2)</f>
        <v>0</v>
      </c>
      <c r="H15" s="236">
        <f t="shared" ref="H15" si="3">ROUND(D15*F15,2)</f>
        <v>0</v>
      </c>
    </row>
    <row r="16" spans="1:8" ht="22.5" customHeight="1">
      <c r="A16" s="41">
        <v>5</v>
      </c>
      <c r="B16" s="99" t="s">
        <v>293</v>
      </c>
      <c r="C16" s="93" t="s">
        <v>289</v>
      </c>
      <c r="D16" s="43">
        <v>1</v>
      </c>
      <c r="E16" s="235"/>
      <c r="F16" s="235"/>
      <c r="G16" s="236">
        <f t="shared" ref="G16:G18" si="4">ROUND(D16*E16,2)</f>
        <v>0</v>
      </c>
      <c r="H16" s="236">
        <f t="shared" ref="H16:H18" si="5">ROUND(D16*F16,2)</f>
        <v>0</v>
      </c>
    </row>
    <row r="17" spans="1:8" ht="22.5" customHeight="1">
      <c r="A17" s="41">
        <v>6</v>
      </c>
      <c r="B17" s="99" t="s">
        <v>294</v>
      </c>
      <c r="C17" s="93" t="s">
        <v>289</v>
      </c>
      <c r="D17" s="43">
        <v>1</v>
      </c>
      <c r="E17" s="235"/>
      <c r="F17" s="235"/>
      <c r="G17" s="236">
        <f t="shared" si="4"/>
        <v>0</v>
      </c>
      <c r="H17" s="236">
        <f t="shared" si="5"/>
        <v>0</v>
      </c>
    </row>
    <row r="18" spans="1:8" ht="22.5" customHeight="1">
      <c r="A18" s="41">
        <v>7</v>
      </c>
      <c r="B18" s="99" t="s">
        <v>295</v>
      </c>
      <c r="C18" s="93" t="s">
        <v>289</v>
      </c>
      <c r="D18" s="43">
        <v>1</v>
      </c>
      <c r="E18" s="235"/>
      <c r="F18" s="235"/>
      <c r="G18" s="236">
        <f t="shared" si="4"/>
        <v>0</v>
      </c>
      <c r="H18" s="236">
        <f t="shared" si="5"/>
        <v>0</v>
      </c>
    </row>
    <row r="19" spans="1:8" s="225" customFormat="1" ht="22.5" customHeight="1">
      <c r="A19" s="41">
        <v>8</v>
      </c>
      <c r="B19" s="99" t="s">
        <v>296</v>
      </c>
      <c r="C19" s="93" t="s">
        <v>289</v>
      </c>
      <c r="D19" s="43">
        <v>1</v>
      </c>
      <c r="E19" s="222"/>
      <c r="F19" s="222"/>
      <c r="G19" s="349">
        <f>ROUND(D19*E19,2)</f>
        <v>0</v>
      </c>
      <c r="H19" s="349">
        <f>ROUND(E19*F19,2)</f>
        <v>0</v>
      </c>
    </row>
    <row r="20" spans="1:8" s="375" customFormat="1" ht="54.6" customHeight="1">
      <c r="A20" s="382">
        <v>9</v>
      </c>
      <c r="B20" s="360" t="s">
        <v>297</v>
      </c>
      <c r="C20" s="364" t="s">
        <v>289</v>
      </c>
      <c r="D20" s="365">
        <v>1</v>
      </c>
      <c r="E20" s="366"/>
      <c r="F20" s="366"/>
      <c r="G20" s="366">
        <f>ROUND(D20*E20,2)</f>
        <v>0</v>
      </c>
      <c r="H20" s="383">
        <f>ROUND(E20*F20,2)</f>
        <v>0</v>
      </c>
    </row>
    <row r="21" spans="1:8" ht="20.25" customHeight="1">
      <c r="A21" s="3"/>
      <c r="B21" s="4" t="s">
        <v>32</v>
      </c>
      <c r="C21" s="49"/>
      <c r="D21" s="49"/>
      <c r="E21" s="104"/>
      <c r="F21" s="141"/>
      <c r="G21" s="104">
        <f>SUM(G9:G18)</f>
        <v>0</v>
      </c>
      <c r="H21" s="104">
        <f>SUM(H9:H18)</f>
        <v>0</v>
      </c>
    </row>
    <row r="22" spans="1:8" s="102" customFormat="1" ht="23.25" customHeight="1" thickBot="1">
      <c r="A22" s="73"/>
      <c r="B22" s="73" t="s">
        <v>298</v>
      </c>
      <c r="C22" s="100"/>
      <c r="D22" s="100"/>
      <c r="E22" s="101"/>
      <c r="F22" s="92"/>
      <c r="G22" s="92">
        <f t="shared" ref="G22" si="6">G21</f>
        <v>0</v>
      </c>
      <c r="H22" s="105">
        <f>H21</f>
        <v>0</v>
      </c>
    </row>
    <row r="23" spans="1:8" ht="15.6">
      <c r="B23" s="321"/>
      <c r="F23" s="109"/>
      <c r="G23" s="122"/>
      <c r="H23" s="320"/>
    </row>
    <row r="24" spans="1:8" s="109" customFormat="1" ht="15.6">
      <c r="B24" s="121"/>
      <c r="C24" s="121"/>
      <c r="G24" s="125"/>
      <c r="H24" s="123"/>
    </row>
    <row r="25" spans="1:8" s="109" customFormat="1" ht="15.6">
      <c r="B25" s="124"/>
      <c r="C25" s="124"/>
      <c r="G25" s="126" t="s">
        <v>250</v>
      </c>
      <c r="H25" s="127"/>
    </row>
    <row r="26" spans="1:8" s="109" customFormat="1" ht="15.6">
      <c r="B26" s="121"/>
      <c r="C26" s="121"/>
      <c r="G26" s="126"/>
      <c r="H26" s="123"/>
    </row>
    <row r="27" spans="1:8" s="109" customFormat="1" ht="15.6">
      <c r="B27" s="121"/>
      <c r="C27" s="121"/>
      <c r="G27" s="126"/>
      <c r="H27" s="123"/>
    </row>
    <row r="28" spans="1:8" s="109" customFormat="1" ht="15.6">
      <c r="B28" s="121"/>
      <c r="C28" s="121"/>
      <c r="G28" s="126" t="s">
        <v>251</v>
      </c>
      <c r="H28" s="127"/>
    </row>
    <row r="29" spans="1:8" s="109" customFormat="1" ht="16.149999999999999" thickBot="1">
      <c r="B29" s="121"/>
      <c r="C29" s="121"/>
      <c r="G29" s="128"/>
      <c r="H29" s="129"/>
    </row>
    <row r="30" spans="1:8" ht="17.45">
      <c r="B30" t="s">
        <v>253</v>
      </c>
    </row>
  </sheetData>
  <customSheetViews>
    <customSheetView guid="{A2B8CE5A-72EA-469C-9562-5F9548A9C391}" scale="80" showGridLines="0" fitToPage="1" topLeftCell="A18">
      <selection activeCell="B4" sqref="B4:B8"/>
      <pageMargins left="0" right="0" top="0" bottom="0" header="0" footer="0"/>
      <printOptions horizontalCentered="1"/>
      <pageSetup paperSize="8" scale="81"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howPageBreaks="1" showGridLines="0" fitToPage="1" printArea="1" topLeftCell="A11">
      <selection activeCell="B10" sqref="B10"/>
      <pageMargins left="0" right="0" top="0" bottom="0" header="0" footer="0"/>
      <printOptions horizontalCentered="1"/>
      <pageSetup paperSize="8" scale="82"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topLeftCell="B1">
      <selection activeCell="J2" sqref="J1:J1048576"/>
      <pageMargins left="0" right="0" top="0" bottom="0" header="0" footer="0"/>
      <printOptions horizontalCentered="1"/>
      <pageSetup paperSize="8" scale="81"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topLeftCell="C1">
      <selection activeCell="H7" sqref="H7"/>
      <pageMargins left="0" right="0" top="0" bottom="0" header="0" footer="0"/>
      <printOptions horizontalCentered="1"/>
      <pageSetup paperSize="8" scale="81"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13">
      <selection activeCell="B13" sqref="B13"/>
      <pageMargins left="0" right="0" top="0" bottom="0" header="0" footer="0"/>
      <printOptions horizontalCentered="1"/>
      <pageSetup paperSize="8" scale="81"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9" activePane="bottomLeft" state="frozen"/>
      <selection pane="bottomLeft" activeCell="A20" sqref="A20"/>
      <pageMargins left="0" right="0" top="0" bottom="0" header="0" footer="0"/>
      <printOptions horizontalCentered="1"/>
      <pageSetup paperSize="8" scale="81"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0EE43B27-1282-4414-B32D-F27A6A53E988}" scale="130" showGridLines="0" fitToPage="1" topLeftCell="A11">
      <selection activeCell="B11" sqref="B11"/>
      <pageMargins left="0" right="0" top="0" bottom="0" header="0" footer="0"/>
      <printOptions horizontalCentered="1"/>
      <pageSetup paperSize="8" scale="8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8">
      <selection activeCell="E21" sqref="E21"/>
      <pageMargins left="0" right="0" top="0" bottom="0" header="0" footer="0"/>
      <printOptions horizontalCentered="1"/>
      <pageSetup paperSize="8" scale="81"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81"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7" right="0.7" top="0.75" bottom="0.75" header="0.3" footer="0.3"/>
  <pageSetup paperSize="8" scale="89"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288"/>
  <sheetViews>
    <sheetView showGridLines="0" tabSelected="1" view="pageBreakPreview" topLeftCell="A22" zoomScaleNormal="80" zoomScaleSheetLayoutView="100" workbookViewId="0">
      <selection activeCell="B27" sqref="B27"/>
    </sheetView>
  </sheetViews>
  <sheetFormatPr defaultColWidth="11.42578125" defaultRowHeight="15.6"/>
  <cols>
    <col min="1" max="1" width="9.28515625" style="47" customWidth="1"/>
    <col min="2" max="2" width="78.85546875" style="45" customWidth="1"/>
    <col min="3" max="3" width="14.85546875" style="16" customWidth="1"/>
    <col min="4" max="4" width="13.7109375" style="16" customWidth="1"/>
    <col min="5" max="6" width="17.42578125" style="17" customWidth="1"/>
    <col min="7" max="7" width="22.28515625" style="17" customWidth="1"/>
    <col min="8" max="8" width="22.140625" style="17" customWidth="1"/>
    <col min="9" max="16384" width="11.42578125" style="45"/>
  </cols>
  <sheetData>
    <row r="1" spans="1:8" s="18" customFormat="1" ht="25.9">
      <c r="A1" s="395" t="str">
        <f>'SCHEDULE 1'!A1:H1</f>
        <v xml:space="preserve">330kV Kasama-Nakonde Stepdown Double-Circuit Overhead Transmission Line (KN)
</v>
      </c>
      <c r="B1" s="395"/>
      <c r="C1" s="395"/>
      <c r="D1" s="395"/>
      <c r="E1" s="395"/>
      <c r="F1" s="395"/>
      <c r="G1" s="395"/>
      <c r="H1" s="395"/>
    </row>
    <row r="2" spans="1:8" ht="18" customHeight="1">
      <c r="A2" s="434" t="s">
        <v>299</v>
      </c>
      <c r="B2" s="434"/>
      <c r="C2" s="434"/>
      <c r="D2" s="434"/>
      <c r="E2" s="434"/>
      <c r="F2" s="434"/>
      <c r="G2" s="434"/>
      <c r="H2" s="434"/>
    </row>
    <row r="3" spans="1:8" ht="18" customHeight="1">
      <c r="A3" s="414" t="s">
        <v>7</v>
      </c>
      <c r="B3" s="435" t="s">
        <v>2</v>
      </c>
      <c r="C3" s="398" t="s">
        <v>9</v>
      </c>
      <c r="D3" s="398" t="s">
        <v>300</v>
      </c>
      <c r="E3" s="427" t="s">
        <v>11</v>
      </c>
      <c r="F3" s="427"/>
      <c r="G3" s="426" t="s">
        <v>301</v>
      </c>
      <c r="H3" s="426"/>
    </row>
    <row r="4" spans="1:8" ht="45.75" customHeight="1">
      <c r="A4" s="414"/>
      <c r="B4" s="435"/>
      <c r="C4" s="398"/>
      <c r="D4" s="398"/>
      <c r="E4" s="427"/>
      <c r="F4" s="427"/>
      <c r="G4" s="431" t="s">
        <v>273</v>
      </c>
      <c r="H4" s="431" t="s">
        <v>274</v>
      </c>
    </row>
    <row r="5" spans="1:8" ht="13.5" customHeight="1">
      <c r="A5" s="414"/>
      <c r="B5" s="435"/>
      <c r="C5" s="398"/>
      <c r="D5" s="398"/>
      <c r="E5" s="427"/>
      <c r="F5" s="427"/>
      <c r="G5" s="432"/>
      <c r="H5" s="432"/>
    </row>
    <row r="6" spans="1:8" ht="15.75" customHeight="1">
      <c r="A6" s="414"/>
      <c r="B6" s="435"/>
      <c r="C6" s="398"/>
      <c r="D6" s="398"/>
      <c r="E6" s="427"/>
      <c r="F6" s="427"/>
      <c r="G6" s="433"/>
      <c r="H6" s="433"/>
    </row>
    <row r="7" spans="1:8" ht="31.15">
      <c r="A7" s="414"/>
      <c r="B7" s="435"/>
      <c r="C7" s="398"/>
      <c r="D7" s="436"/>
      <c r="E7" s="286" t="s">
        <v>275</v>
      </c>
      <c r="F7" s="286" t="s">
        <v>276</v>
      </c>
      <c r="G7" s="286" t="s">
        <v>302</v>
      </c>
      <c r="H7" s="286" t="s">
        <v>277</v>
      </c>
    </row>
    <row r="8" spans="1:8" ht="17.45">
      <c r="A8" s="205">
        <f>ROUND(A6+0,0)</f>
        <v>0</v>
      </c>
      <c r="B8" s="210" t="s">
        <v>303</v>
      </c>
      <c r="C8" s="95"/>
      <c r="D8" s="36" t="s">
        <v>279</v>
      </c>
      <c r="E8" s="37" t="s">
        <v>280</v>
      </c>
      <c r="F8" s="37" t="s">
        <v>281</v>
      </c>
      <c r="G8" s="37" t="s">
        <v>282</v>
      </c>
      <c r="H8" s="37" t="s">
        <v>283</v>
      </c>
    </row>
    <row r="9" spans="1:8" ht="17.45">
      <c r="A9" s="211"/>
      <c r="B9" s="212" t="s">
        <v>304</v>
      </c>
      <c r="C9" s="94"/>
      <c r="D9" s="94"/>
      <c r="E9" s="61"/>
      <c r="F9" s="61"/>
      <c r="G9" s="61"/>
      <c r="H9" s="62"/>
    </row>
    <row r="10" spans="1:8" ht="46.9">
      <c r="A10" s="40">
        <f>A8+0.01</f>
        <v>0.01</v>
      </c>
      <c r="B10" s="30" t="s">
        <v>305</v>
      </c>
      <c r="C10" s="96" t="s">
        <v>289</v>
      </c>
      <c r="D10" s="96">
        <v>1</v>
      </c>
      <c r="E10" s="81"/>
      <c r="F10" s="81"/>
      <c r="G10" s="259">
        <f>ROUND(D10*E10,2)</f>
        <v>0</v>
      </c>
      <c r="H10" s="259">
        <f>ROUND(D10*F10,2)</f>
        <v>0</v>
      </c>
    </row>
    <row r="11" spans="1:8" ht="46.9">
      <c r="A11" s="40">
        <f>A10+0.01</f>
        <v>0.02</v>
      </c>
      <c r="B11" s="30" t="s">
        <v>306</v>
      </c>
      <c r="C11" s="63" t="s">
        <v>289</v>
      </c>
      <c r="D11" s="63">
        <v>1</v>
      </c>
      <c r="E11" s="27"/>
      <c r="F11" s="27"/>
      <c r="G11" s="255">
        <f>ROUND(D11*E11,2)</f>
        <v>0</v>
      </c>
      <c r="H11" s="255">
        <f>ROUND(D11*F11,2)</f>
        <v>0</v>
      </c>
    </row>
    <row r="12" spans="1:8" ht="31.15">
      <c r="A12" s="380" t="s">
        <v>307</v>
      </c>
      <c r="B12" s="360" t="s">
        <v>308</v>
      </c>
      <c r="C12" s="63" t="s">
        <v>289</v>
      </c>
      <c r="D12" s="63">
        <v>1</v>
      </c>
      <c r="E12" s="27"/>
      <c r="F12" s="27"/>
      <c r="G12" s="255">
        <f>ROUND(D12*E12,2)</f>
        <v>0</v>
      </c>
      <c r="H12" s="255">
        <f>ROUND(D12*F12,2)</f>
        <v>0</v>
      </c>
    </row>
    <row r="13" spans="1:8">
      <c r="A13" s="380" t="s">
        <v>309</v>
      </c>
      <c r="B13" s="360" t="s">
        <v>310</v>
      </c>
      <c r="C13" s="63" t="s">
        <v>289</v>
      </c>
      <c r="D13" s="63">
        <v>1</v>
      </c>
      <c r="E13" s="27"/>
      <c r="F13" s="27"/>
      <c r="G13" s="255">
        <f>ROUND(D13*E13,2)</f>
        <v>0</v>
      </c>
      <c r="H13" s="255">
        <f>ROUND(D13*F13,2)</f>
        <v>0</v>
      </c>
    </row>
    <row r="14" spans="1:8" ht="31.15">
      <c r="A14" s="40">
        <v>0.04</v>
      </c>
      <c r="B14" s="30" t="s">
        <v>311</v>
      </c>
      <c r="C14" s="93" t="s">
        <v>289</v>
      </c>
      <c r="D14" s="43">
        <v>1</v>
      </c>
      <c r="E14" s="27"/>
      <c r="F14" s="27"/>
      <c r="G14" s="255">
        <f>ROUND(D14*E14,2)</f>
        <v>0</v>
      </c>
      <c r="H14" s="255">
        <f>ROUND(D14*F14,2)</f>
        <v>0</v>
      </c>
    </row>
    <row r="15" spans="1:8" ht="31.15">
      <c r="A15" s="40">
        <v>0.05</v>
      </c>
      <c r="B15" s="30" t="s">
        <v>312</v>
      </c>
      <c r="C15" s="93" t="s">
        <v>289</v>
      </c>
      <c r="D15" s="43">
        <v>1</v>
      </c>
      <c r="E15" s="27"/>
      <c r="F15" s="27"/>
      <c r="G15" s="255">
        <f t="shared" ref="G15:G17" si="0">ROUND(D15*E15,2)</f>
        <v>0</v>
      </c>
      <c r="H15" s="255">
        <f t="shared" ref="H15:H17" si="1">ROUND(D15*F15,2)</f>
        <v>0</v>
      </c>
    </row>
    <row r="16" spans="1:8" ht="31.15">
      <c r="A16" s="40">
        <v>0.06</v>
      </c>
      <c r="B16" s="30" t="s">
        <v>313</v>
      </c>
      <c r="C16" s="93" t="s">
        <v>289</v>
      </c>
      <c r="D16" s="43">
        <v>1</v>
      </c>
      <c r="E16" s="27"/>
      <c r="F16" s="27"/>
      <c r="G16" s="255">
        <f t="shared" si="0"/>
        <v>0</v>
      </c>
      <c r="H16" s="255">
        <f t="shared" si="1"/>
        <v>0</v>
      </c>
    </row>
    <row r="17" spans="1:24" s="363" customFormat="1" ht="31.15">
      <c r="A17" s="361">
        <v>7.0000000000000007E-2</v>
      </c>
      <c r="B17" s="360" t="s">
        <v>314</v>
      </c>
      <c r="C17" s="93" t="s">
        <v>289</v>
      </c>
      <c r="D17" s="43">
        <v>1</v>
      </c>
      <c r="E17" s="27"/>
      <c r="F17" s="27"/>
      <c r="G17" s="255">
        <f t="shared" si="0"/>
        <v>0</v>
      </c>
      <c r="H17" s="255">
        <f t="shared" si="1"/>
        <v>0</v>
      </c>
      <c r="I17" s="362"/>
      <c r="J17" s="362"/>
      <c r="K17" s="362"/>
      <c r="L17" s="362"/>
      <c r="M17" s="362"/>
      <c r="N17" s="362"/>
      <c r="O17" s="362"/>
      <c r="P17" s="362"/>
      <c r="Q17" s="362"/>
      <c r="R17" s="362"/>
      <c r="S17" s="362"/>
      <c r="T17" s="362"/>
      <c r="U17" s="362"/>
      <c r="V17" s="362"/>
      <c r="W17" s="362"/>
      <c r="X17" s="362"/>
    </row>
    <row r="18" spans="1:24" s="228" customFormat="1">
      <c r="A18" s="260" t="s">
        <v>315</v>
      </c>
      <c r="B18" s="30" t="s">
        <v>316</v>
      </c>
      <c r="C18" s="93" t="s">
        <v>289</v>
      </c>
      <c r="D18" s="43">
        <v>1</v>
      </c>
      <c r="E18" s="27"/>
      <c r="F18" s="27"/>
      <c r="G18" s="255">
        <f t="shared" ref="G18:G24" si="2">ROUND(D18*E18,2)</f>
        <v>0</v>
      </c>
      <c r="H18" s="255">
        <f t="shared" ref="H18:H24" si="3">ROUND(D18*F18,2)</f>
        <v>0</v>
      </c>
      <c r="I18" s="225"/>
      <c r="J18" s="225"/>
      <c r="K18" s="225"/>
      <c r="L18" s="225"/>
      <c r="M18" s="225"/>
      <c r="N18" s="225"/>
      <c r="O18" s="225"/>
      <c r="P18" s="225"/>
      <c r="Q18" s="225"/>
      <c r="R18" s="225"/>
      <c r="S18" s="225"/>
      <c r="T18" s="225"/>
      <c r="U18" s="225"/>
      <c r="V18" s="225"/>
      <c r="W18" s="225"/>
      <c r="X18" s="225"/>
    </row>
    <row r="19" spans="1:24" s="228" customFormat="1">
      <c r="A19" s="260" t="s">
        <v>317</v>
      </c>
      <c r="B19" s="30" t="s">
        <v>318</v>
      </c>
      <c r="C19" s="93" t="s">
        <v>289</v>
      </c>
      <c r="D19" s="43">
        <v>1</v>
      </c>
      <c r="E19" s="27"/>
      <c r="F19" s="27"/>
      <c r="G19" s="255">
        <f t="shared" si="2"/>
        <v>0</v>
      </c>
      <c r="H19" s="255">
        <f t="shared" si="3"/>
        <v>0</v>
      </c>
      <c r="I19" s="225"/>
      <c r="J19" s="225"/>
      <c r="K19" s="225"/>
      <c r="L19" s="225"/>
      <c r="M19" s="225"/>
      <c r="N19" s="225"/>
      <c r="O19" s="225"/>
      <c r="P19" s="225"/>
      <c r="Q19" s="225"/>
      <c r="R19" s="225"/>
      <c r="S19" s="225"/>
      <c r="T19" s="225"/>
      <c r="U19" s="225"/>
      <c r="V19" s="225"/>
      <c r="W19" s="225"/>
      <c r="X19" s="225"/>
    </row>
    <row r="20" spans="1:24" s="228" customFormat="1">
      <c r="A20" s="260" t="s">
        <v>319</v>
      </c>
      <c r="B20" s="30" t="s">
        <v>320</v>
      </c>
      <c r="C20" s="93" t="s">
        <v>289</v>
      </c>
      <c r="D20" s="43">
        <v>1</v>
      </c>
      <c r="E20" s="27"/>
      <c r="F20" s="27"/>
      <c r="G20" s="255">
        <f t="shared" si="2"/>
        <v>0</v>
      </c>
      <c r="H20" s="255">
        <f t="shared" si="3"/>
        <v>0</v>
      </c>
      <c r="I20" s="225"/>
      <c r="J20" s="225"/>
      <c r="K20" s="225"/>
      <c r="L20" s="225"/>
      <c r="M20" s="225"/>
      <c r="N20" s="225"/>
      <c r="O20" s="225"/>
      <c r="P20" s="225"/>
      <c r="Q20" s="225"/>
      <c r="R20" s="225"/>
      <c r="S20" s="225"/>
      <c r="T20" s="225"/>
      <c r="U20" s="225"/>
      <c r="V20" s="225"/>
      <c r="W20" s="225"/>
      <c r="X20" s="225"/>
    </row>
    <row r="21" spans="1:24" s="228" customFormat="1">
      <c r="A21" s="260" t="s">
        <v>321</v>
      </c>
      <c r="B21" s="30" t="s">
        <v>322</v>
      </c>
      <c r="C21" s="93" t="s">
        <v>289</v>
      </c>
      <c r="D21" s="43">
        <v>1</v>
      </c>
      <c r="E21" s="27"/>
      <c r="F21" s="27"/>
      <c r="G21" s="255">
        <f t="shared" si="2"/>
        <v>0</v>
      </c>
      <c r="H21" s="255">
        <f t="shared" si="3"/>
        <v>0</v>
      </c>
      <c r="I21" s="225"/>
      <c r="J21" s="225"/>
      <c r="K21" s="225"/>
      <c r="L21" s="225"/>
      <c r="M21" s="225"/>
      <c r="N21" s="225"/>
      <c r="O21" s="225"/>
      <c r="P21" s="225"/>
      <c r="Q21" s="225"/>
      <c r="R21" s="225"/>
      <c r="S21" s="225"/>
      <c r="T21" s="225"/>
      <c r="U21" s="225"/>
      <c r="V21" s="225"/>
      <c r="W21" s="225"/>
      <c r="X21" s="225"/>
    </row>
    <row r="22" spans="1:24" s="228" customFormat="1">
      <c r="A22" s="261" t="s">
        <v>323</v>
      </c>
      <c r="B22" s="30" t="s">
        <v>324</v>
      </c>
      <c r="C22" s="93" t="s">
        <v>289</v>
      </c>
      <c r="D22" s="43">
        <v>1</v>
      </c>
      <c r="E22" s="27"/>
      <c r="F22" s="27"/>
      <c r="G22" s="255">
        <f t="shared" si="2"/>
        <v>0</v>
      </c>
      <c r="H22" s="255">
        <f t="shared" si="3"/>
        <v>0</v>
      </c>
    </row>
    <row r="23" spans="1:24" s="228" customFormat="1">
      <c r="A23" s="260">
        <v>0.08</v>
      </c>
      <c r="B23" s="30" t="s">
        <v>325</v>
      </c>
      <c r="C23" s="93" t="s">
        <v>289</v>
      </c>
      <c r="D23" s="43">
        <v>1</v>
      </c>
      <c r="E23" s="27"/>
      <c r="F23" s="27"/>
      <c r="G23" s="255">
        <f t="shared" si="2"/>
        <v>0</v>
      </c>
      <c r="H23" s="255">
        <f t="shared" si="3"/>
        <v>0</v>
      </c>
    </row>
    <row r="24" spans="1:24" s="228" customFormat="1">
      <c r="A24" s="359">
        <v>0.09</v>
      </c>
      <c r="B24" s="360" t="s">
        <v>326</v>
      </c>
      <c r="C24" s="364" t="s">
        <v>129</v>
      </c>
      <c r="D24" s="365">
        <v>20</v>
      </c>
      <c r="E24" s="366"/>
      <c r="F24" s="366"/>
      <c r="G24" s="367">
        <f t="shared" si="2"/>
        <v>0</v>
      </c>
      <c r="H24" s="367">
        <f t="shared" si="3"/>
        <v>0</v>
      </c>
    </row>
    <row r="25" spans="1:24">
      <c r="A25" s="24"/>
      <c r="B25" s="4" t="s">
        <v>32</v>
      </c>
      <c r="C25" s="49"/>
      <c r="D25" s="49"/>
      <c r="E25" s="50"/>
      <c r="F25" s="51"/>
      <c r="G25" s="52">
        <f>SUM(G10:G24)</f>
        <v>0</v>
      </c>
      <c r="H25" s="52">
        <f>SUM(H10:H24)</f>
        <v>0</v>
      </c>
    </row>
    <row r="26" spans="1:24" ht="22.5" customHeight="1">
      <c r="A26" s="214"/>
      <c r="B26" s="227" t="s">
        <v>327</v>
      </c>
      <c r="C26" s="262"/>
      <c r="D26" s="53"/>
      <c r="E26" s="54"/>
      <c r="F26" s="55"/>
      <c r="G26" s="55"/>
      <c r="H26" s="56"/>
    </row>
    <row r="27" spans="1:24" ht="171">
      <c r="A27" s="214" t="s">
        <v>261</v>
      </c>
      <c r="B27" s="490" t="s">
        <v>328</v>
      </c>
      <c r="C27" s="262"/>
      <c r="D27" s="53"/>
      <c r="E27" s="54"/>
      <c r="F27" s="55"/>
      <c r="G27" s="55"/>
      <c r="H27" s="56"/>
    </row>
    <row r="28" spans="1:24" ht="81.599999999999994">
      <c r="A28" s="205">
        <f>ROUND(A14+1,0)</f>
        <v>1</v>
      </c>
      <c r="B28" s="218" t="s">
        <v>329</v>
      </c>
      <c r="C28" s="262"/>
      <c r="D28" s="53"/>
      <c r="E28" s="54"/>
      <c r="F28" s="55"/>
      <c r="G28" s="55"/>
      <c r="H28" s="56"/>
    </row>
    <row r="29" spans="1:24">
      <c r="A29" s="40">
        <f>A28+0.01</f>
        <v>1.01</v>
      </c>
      <c r="B29" s="30" t="str">
        <f>'SCHEDULE 1'!B102</f>
        <v>Foundation class 1</v>
      </c>
      <c r="C29" s="63" t="str">
        <f>'SCHEDULE 1'!D102</f>
        <v>set</v>
      </c>
      <c r="D29" s="63">
        <f>'SCHEDULE 1'!E102</f>
        <v>1</v>
      </c>
      <c r="E29" s="39"/>
      <c r="F29" s="39"/>
      <c r="G29" s="255">
        <f t="shared" ref="G29:G36" si="4">ROUND(D29*E29,2)</f>
        <v>0</v>
      </c>
      <c r="H29" s="255">
        <f t="shared" ref="H29:H36" si="5">ROUND(D29*F29,2)</f>
        <v>0</v>
      </c>
    </row>
    <row r="30" spans="1:24">
      <c r="A30" s="40">
        <f t="shared" ref="A30:A36" si="6">A29+0.01</f>
        <v>1.02</v>
      </c>
      <c r="B30" s="30" t="str">
        <f>'SCHEDULE 1'!B103</f>
        <v>Foundation class 2</v>
      </c>
      <c r="C30" s="63" t="str">
        <f>'SCHEDULE 1'!D103</f>
        <v>set</v>
      </c>
      <c r="D30" s="63">
        <f>'SCHEDULE 1'!E103</f>
        <v>10</v>
      </c>
      <c r="E30" s="39"/>
      <c r="F30" s="39"/>
      <c r="G30" s="255">
        <f t="shared" si="4"/>
        <v>0</v>
      </c>
      <c r="H30" s="255">
        <f t="shared" si="5"/>
        <v>0</v>
      </c>
    </row>
    <row r="31" spans="1:24">
      <c r="A31" s="40">
        <f t="shared" si="6"/>
        <v>1.03</v>
      </c>
      <c r="B31" s="30" t="str">
        <f>'SCHEDULE 1'!B104</f>
        <v>Foundation class 3</v>
      </c>
      <c r="C31" s="63" t="str">
        <f>'SCHEDULE 1'!D104</f>
        <v>set</v>
      </c>
      <c r="D31" s="63">
        <f>'SCHEDULE 1'!E104</f>
        <v>84</v>
      </c>
      <c r="E31" s="39"/>
      <c r="F31" s="39"/>
      <c r="G31" s="255">
        <f t="shared" si="4"/>
        <v>0</v>
      </c>
      <c r="H31" s="255">
        <f t="shared" si="5"/>
        <v>0</v>
      </c>
    </row>
    <row r="32" spans="1:24">
      <c r="A32" s="40">
        <f t="shared" si="6"/>
        <v>1.04</v>
      </c>
      <c r="B32" s="30" t="str">
        <f>'SCHEDULE 1'!B105</f>
        <v>Foundation class 4</v>
      </c>
      <c r="C32" s="63" t="str">
        <f>'SCHEDULE 1'!D105</f>
        <v>set</v>
      </c>
      <c r="D32" s="63">
        <f>'SCHEDULE 1'!E105</f>
        <v>142</v>
      </c>
      <c r="E32" s="39"/>
      <c r="F32" s="39"/>
      <c r="G32" s="255">
        <f t="shared" si="4"/>
        <v>0</v>
      </c>
      <c r="H32" s="255">
        <f t="shared" si="5"/>
        <v>0</v>
      </c>
    </row>
    <row r="33" spans="1:8">
      <c r="A33" s="40">
        <f t="shared" si="6"/>
        <v>1.05</v>
      </c>
      <c r="B33" s="30" t="str">
        <f>'SCHEDULE 1'!B106</f>
        <v>Foundation class 4W</v>
      </c>
      <c r="C33" s="63" t="str">
        <f>'SCHEDULE 1'!D106</f>
        <v>set</v>
      </c>
      <c r="D33" s="63">
        <f>'SCHEDULE 1'!E106</f>
        <v>281</v>
      </c>
      <c r="E33" s="39"/>
      <c r="F33" s="39"/>
      <c r="G33" s="255">
        <f t="shared" si="4"/>
        <v>0</v>
      </c>
      <c r="H33" s="255">
        <f t="shared" si="5"/>
        <v>0</v>
      </c>
    </row>
    <row r="34" spans="1:8">
      <c r="A34" s="40">
        <f t="shared" si="6"/>
        <v>1.06</v>
      </c>
      <c r="B34" s="30" t="str">
        <f>'SCHEDULE 1'!B107</f>
        <v>Foundation class 5</v>
      </c>
      <c r="C34" s="63" t="str">
        <f>'SCHEDULE 1'!D107</f>
        <v>set</v>
      </c>
      <c r="D34" s="63">
        <f>'SCHEDULE 1'!E107</f>
        <v>1</v>
      </c>
      <c r="E34" s="39"/>
      <c r="F34" s="39"/>
      <c r="G34" s="255">
        <f t="shared" si="4"/>
        <v>0</v>
      </c>
      <c r="H34" s="255">
        <f t="shared" si="5"/>
        <v>0</v>
      </c>
    </row>
    <row r="35" spans="1:8">
      <c r="A35" s="40">
        <f t="shared" si="6"/>
        <v>1.07</v>
      </c>
      <c r="B35" s="30" t="str">
        <f>'SCHEDULE 1'!B108</f>
        <v>Foundation class 5W</v>
      </c>
      <c r="C35" s="63" t="str">
        <f>'SCHEDULE 1'!D108</f>
        <v>set</v>
      </c>
      <c r="D35" s="63">
        <f>'SCHEDULE 1'!E108</f>
        <v>5</v>
      </c>
      <c r="E35" s="39"/>
      <c r="F35" s="39"/>
      <c r="G35" s="255">
        <f t="shared" si="4"/>
        <v>0</v>
      </c>
      <c r="H35" s="255">
        <f t="shared" si="5"/>
        <v>0</v>
      </c>
    </row>
    <row r="36" spans="1:8">
      <c r="A36" s="40">
        <f t="shared" si="6"/>
        <v>1.08</v>
      </c>
      <c r="B36" s="30" t="str">
        <f>'SCHEDULE 1'!B109</f>
        <v>Foundation class 6</v>
      </c>
      <c r="C36" s="63" t="str">
        <f>'SCHEDULE 1'!D109</f>
        <v>set</v>
      </c>
      <c r="D36" s="63">
        <f>'SCHEDULE 1'!E109</f>
        <v>2</v>
      </c>
      <c r="E36" s="39"/>
      <c r="F36" s="39"/>
      <c r="G36" s="255">
        <f t="shared" si="4"/>
        <v>0</v>
      </c>
      <c r="H36" s="255">
        <f t="shared" si="5"/>
        <v>0</v>
      </c>
    </row>
    <row r="37" spans="1:8">
      <c r="A37" s="24"/>
      <c r="B37" s="4" t="s">
        <v>32</v>
      </c>
      <c r="C37" s="251"/>
      <c r="D37" s="12"/>
      <c r="E37" s="50"/>
      <c r="F37" s="51"/>
      <c r="G37" s="52">
        <f t="shared" ref="G37" si="7">SUM(G29:G36)</f>
        <v>0</v>
      </c>
      <c r="H37" s="52">
        <f>SUM(H29:H36)</f>
        <v>0</v>
      </c>
    </row>
    <row r="38" spans="1:8" ht="81.599999999999994">
      <c r="A38" s="205">
        <f>ROUND(A36+1,0)</f>
        <v>2</v>
      </c>
      <c r="B38" s="218" t="s">
        <v>330</v>
      </c>
      <c r="C38" s="262"/>
      <c r="D38" s="53"/>
      <c r="E38" s="54"/>
      <c r="F38" s="55"/>
      <c r="G38" s="55"/>
      <c r="H38" s="56"/>
    </row>
    <row r="39" spans="1:8">
      <c r="A39" s="40">
        <f>A38+0.01</f>
        <v>2.0099999999999998</v>
      </c>
      <c r="B39" s="30" t="str">
        <f>'SCHEDULE 1'!B112</f>
        <v>Foundation class 1</v>
      </c>
      <c r="C39" s="63" t="str">
        <f>'SCHEDULE 1'!D112</f>
        <v>set</v>
      </c>
      <c r="D39" s="63">
        <f>'SCHEDULE 1'!E112</f>
        <v>1</v>
      </c>
      <c r="E39" s="39"/>
      <c r="F39" s="39"/>
      <c r="G39" s="255">
        <f t="shared" ref="G39:G46" si="8">ROUND(D39*E39,2)</f>
        <v>0</v>
      </c>
      <c r="H39" s="255">
        <f t="shared" ref="H39:H46" si="9">ROUND(D39*F39,2)</f>
        <v>0</v>
      </c>
    </row>
    <row r="40" spans="1:8">
      <c r="A40" s="40">
        <f t="shared" ref="A40:A46" si="10">A39+0.01</f>
        <v>2.0199999999999996</v>
      </c>
      <c r="B40" s="30" t="str">
        <f>'SCHEDULE 1'!B113</f>
        <v>Foundation class 2</v>
      </c>
      <c r="C40" s="63" t="str">
        <f>'SCHEDULE 1'!D113</f>
        <v>set</v>
      </c>
      <c r="D40" s="63">
        <f>'SCHEDULE 1'!E113</f>
        <v>2</v>
      </c>
      <c r="E40" s="39"/>
      <c r="F40" s="39"/>
      <c r="G40" s="255">
        <f t="shared" si="8"/>
        <v>0</v>
      </c>
      <c r="H40" s="255">
        <f t="shared" si="9"/>
        <v>0</v>
      </c>
    </row>
    <row r="41" spans="1:8">
      <c r="A41" s="40">
        <f t="shared" si="10"/>
        <v>2.0299999999999994</v>
      </c>
      <c r="B41" s="30" t="str">
        <f>'SCHEDULE 1'!B114</f>
        <v>Foundation class 3</v>
      </c>
      <c r="C41" s="63" t="str">
        <f>'SCHEDULE 1'!D114</f>
        <v>set</v>
      </c>
      <c r="D41" s="63">
        <f>'SCHEDULE 1'!E114</f>
        <v>8</v>
      </c>
      <c r="E41" s="39"/>
      <c r="F41" s="39"/>
      <c r="G41" s="255">
        <f t="shared" si="8"/>
        <v>0</v>
      </c>
      <c r="H41" s="255">
        <f t="shared" si="9"/>
        <v>0</v>
      </c>
    </row>
    <row r="42" spans="1:8">
      <c r="A42" s="40">
        <f t="shared" si="10"/>
        <v>2.0399999999999991</v>
      </c>
      <c r="B42" s="30" t="str">
        <f>'SCHEDULE 1'!B115</f>
        <v>Foundation class 4</v>
      </c>
      <c r="C42" s="63" t="str">
        <f>'SCHEDULE 1'!D115</f>
        <v>set</v>
      </c>
      <c r="D42" s="63">
        <f>'SCHEDULE 1'!E115</f>
        <v>8</v>
      </c>
      <c r="E42" s="39"/>
      <c r="F42" s="39"/>
      <c r="G42" s="255">
        <f t="shared" si="8"/>
        <v>0</v>
      </c>
      <c r="H42" s="255">
        <f t="shared" si="9"/>
        <v>0</v>
      </c>
    </row>
    <row r="43" spans="1:8">
      <c r="A43" s="40">
        <f t="shared" si="10"/>
        <v>2.0499999999999989</v>
      </c>
      <c r="B43" s="30" t="str">
        <f>'SCHEDULE 1'!B116</f>
        <v>Foundation class 4W</v>
      </c>
      <c r="C43" s="63" t="str">
        <f>'SCHEDULE 1'!D116</f>
        <v>set</v>
      </c>
      <c r="D43" s="63">
        <f>'SCHEDULE 1'!E116</f>
        <v>15</v>
      </c>
      <c r="E43" s="39"/>
      <c r="F43" s="39"/>
      <c r="G43" s="255">
        <f t="shared" si="8"/>
        <v>0</v>
      </c>
      <c r="H43" s="255">
        <f t="shared" si="9"/>
        <v>0</v>
      </c>
    </row>
    <row r="44" spans="1:8">
      <c r="A44" s="40">
        <f t="shared" si="10"/>
        <v>2.0599999999999987</v>
      </c>
      <c r="B44" s="30" t="str">
        <f>'SCHEDULE 1'!B117</f>
        <v>Foundation class 5</v>
      </c>
      <c r="C44" s="63" t="str">
        <f>'SCHEDULE 1'!D117</f>
        <v>set</v>
      </c>
      <c r="D44" s="63">
        <f>'SCHEDULE 1'!E117</f>
        <v>1</v>
      </c>
      <c r="E44" s="39"/>
      <c r="F44" s="39"/>
      <c r="G44" s="255">
        <f t="shared" si="8"/>
        <v>0</v>
      </c>
      <c r="H44" s="255">
        <f t="shared" si="9"/>
        <v>0</v>
      </c>
    </row>
    <row r="45" spans="1:8">
      <c r="A45" s="40">
        <f t="shared" si="10"/>
        <v>2.0699999999999985</v>
      </c>
      <c r="B45" s="30" t="str">
        <f>'SCHEDULE 1'!B118</f>
        <v>Foundation class 5W</v>
      </c>
      <c r="C45" s="63" t="str">
        <f>'SCHEDULE 1'!D118</f>
        <v>set</v>
      </c>
      <c r="D45" s="63">
        <f>'SCHEDULE 1'!E118</f>
        <v>1</v>
      </c>
      <c r="E45" s="39"/>
      <c r="F45" s="39"/>
      <c r="G45" s="255">
        <f t="shared" si="8"/>
        <v>0</v>
      </c>
      <c r="H45" s="255">
        <f t="shared" si="9"/>
        <v>0</v>
      </c>
    </row>
    <row r="46" spans="1:8">
      <c r="A46" s="40">
        <f t="shared" si="10"/>
        <v>2.0799999999999983</v>
      </c>
      <c r="B46" s="30" t="str">
        <f>'SCHEDULE 1'!B119</f>
        <v>Foundation class 6</v>
      </c>
      <c r="C46" s="63" t="str">
        <f>'SCHEDULE 1'!D119</f>
        <v>set</v>
      </c>
      <c r="D46" s="63">
        <f>'SCHEDULE 1'!E119</f>
        <v>1</v>
      </c>
      <c r="E46" s="39"/>
      <c r="F46" s="39"/>
      <c r="G46" s="255">
        <f t="shared" si="8"/>
        <v>0</v>
      </c>
      <c r="H46" s="255">
        <f t="shared" si="9"/>
        <v>0</v>
      </c>
    </row>
    <row r="47" spans="1:8">
      <c r="A47" s="24"/>
      <c r="B47" s="4" t="s">
        <v>32</v>
      </c>
      <c r="C47" s="251"/>
      <c r="D47" s="12"/>
      <c r="E47" s="50"/>
      <c r="F47" s="51"/>
      <c r="G47" s="52">
        <f t="shared" ref="G47" si="11">SUM(G39:G46)</f>
        <v>0</v>
      </c>
      <c r="H47" s="52">
        <f>SUM(H39:H46)</f>
        <v>0</v>
      </c>
    </row>
    <row r="48" spans="1:8" ht="81.599999999999994">
      <c r="A48" s="205">
        <f>ROUND(A46+1,0)</f>
        <v>3</v>
      </c>
      <c r="B48" s="218" t="s">
        <v>331</v>
      </c>
      <c r="C48" s="262"/>
      <c r="D48" s="53"/>
      <c r="E48" s="54"/>
      <c r="F48" s="55"/>
      <c r="G48" s="55"/>
      <c r="H48" s="56"/>
    </row>
    <row r="49" spans="1:8">
      <c r="A49" s="40">
        <f>A48+0.01</f>
        <v>3.01</v>
      </c>
      <c r="B49" s="30" t="str">
        <f>'SCHEDULE 1'!B122</f>
        <v>Foundation class 1</v>
      </c>
      <c r="C49" s="63" t="str">
        <f>'SCHEDULE 1'!D122</f>
        <v>set</v>
      </c>
      <c r="D49" s="63">
        <f>'SCHEDULE 1'!E122</f>
        <v>1</v>
      </c>
      <c r="E49" s="39"/>
      <c r="F49" s="39"/>
      <c r="G49" s="255">
        <f t="shared" ref="G49:G56" si="12">ROUND(D49*E49,2)</f>
        <v>0</v>
      </c>
      <c r="H49" s="255">
        <f t="shared" ref="H49:H56" si="13">ROUND(D49*F49,2)</f>
        <v>0</v>
      </c>
    </row>
    <row r="50" spans="1:8">
      <c r="A50" s="40">
        <f t="shared" ref="A50:A56" si="14">A49+0.01</f>
        <v>3.0199999999999996</v>
      </c>
      <c r="B50" s="30" t="str">
        <f>'SCHEDULE 1'!B123</f>
        <v>Foundation class 2</v>
      </c>
      <c r="C50" s="63" t="str">
        <f>'SCHEDULE 1'!D123</f>
        <v>set</v>
      </c>
      <c r="D50" s="63">
        <f>'SCHEDULE 1'!E123</f>
        <v>1</v>
      </c>
      <c r="E50" s="39"/>
      <c r="F50" s="39"/>
      <c r="G50" s="255">
        <f t="shared" si="12"/>
        <v>0</v>
      </c>
      <c r="H50" s="255">
        <f t="shared" si="13"/>
        <v>0</v>
      </c>
    </row>
    <row r="51" spans="1:8">
      <c r="A51" s="40">
        <f t="shared" si="14"/>
        <v>3.0299999999999994</v>
      </c>
      <c r="B51" s="30" t="str">
        <f>'SCHEDULE 1'!B124</f>
        <v>Foundation class 3</v>
      </c>
      <c r="C51" s="63" t="str">
        <f>'SCHEDULE 1'!D124</f>
        <v>set</v>
      </c>
      <c r="D51" s="63">
        <f>'SCHEDULE 1'!E124</f>
        <v>1</v>
      </c>
      <c r="E51" s="39"/>
      <c r="F51" s="39"/>
      <c r="G51" s="255">
        <f t="shared" si="12"/>
        <v>0</v>
      </c>
      <c r="H51" s="255">
        <f t="shared" si="13"/>
        <v>0</v>
      </c>
    </row>
    <row r="52" spans="1:8">
      <c r="A52" s="40">
        <f t="shared" si="14"/>
        <v>3.0399999999999991</v>
      </c>
      <c r="B52" s="30" t="str">
        <f>'SCHEDULE 1'!B125</f>
        <v>Foundation class 4</v>
      </c>
      <c r="C52" s="63" t="str">
        <f>'SCHEDULE 1'!D125</f>
        <v>set</v>
      </c>
      <c r="D52" s="63">
        <f>'SCHEDULE 1'!E125</f>
        <v>1</v>
      </c>
      <c r="E52" s="39"/>
      <c r="F52" s="39"/>
      <c r="G52" s="255">
        <f t="shared" si="12"/>
        <v>0</v>
      </c>
      <c r="H52" s="255">
        <f t="shared" si="13"/>
        <v>0</v>
      </c>
    </row>
    <row r="53" spans="1:8">
      <c r="A53" s="40">
        <f t="shared" si="14"/>
        <v>3.0499999999999989</v>
      </c>
      <c r="B53" s="30" t="str">
        <f>'SCHEDULE 1'!B126</f>
        <v>Foundation class 4W</v>
      </c>
      <c r="C53" s="63" t="str">
        <f>'SCHEDULE 1'!D126</f>
        <v>set</v>
      </c>
      <c r="D53" s="63">
        <f>'SCHEDULE 1'!E126</f>
        <v>1</v>
      </c>
      <c r="E53" s="39"/>
      <c r="F53" s="39"/>
      <c r="G53" s="255">
        <f t="shared" si="12"/>
        <v>0</v>
      </c>
      <c r="H53" s="255">
        <f t="shared" si="13"/>
        <v>0</v>
      </c>
    </row>
    <row r="54" spans="1:8">
      <c r="A54" s="40">
        <f t="shared" si="14"/>
        <v>3.0599999999999987</v>
      </c>
      <c r="B54" s="30" t="str">
        <f>'SCHEDULE 1'!B127</f>
        <v>Foundation class 5</v>
      </c>
      <c r="C54" s="63" t="str">
        <f>'SCHEDULE 1'!D127</f>
        <v>set</v>
      </c>
      <c r="D54" s="63">
        <f>'SCHEDULE 1'!E127</f>
        <v>1</v>
      </c>
      <c r="E54" s="39"/>
      <c r="F54" s="39"/>
      <c r="G54" s="255">
        <f t="shared" si="12"/>
        <v>0</v>
      </c>
      <c r="H54" s="255">
        <f t="shared" si="13"/>
        <v>0</v>
      </c>
    </row>
    <row r="55" spans="1:8">
      <c r="A55" s="40">
        <f t="shared" si="14"/>
        <v>3.0699999999999985</v>
      </c>
      <c r="B55" s="30" t="str">
        <f>'SCHEDULE 1'!B128</f>
        <v>Foundation class 5W</v>
      </c>
      <c r="C55" s="63" t="str">
        <f>'SCHEDULE 1'!D128</f>
        <v>set</v>
      </c>
      <c r="D55" s="63">
        <f>'SCHEDULE 1'!E128</f>
        <v>1</v>
      </c>
      <c r="E55" s="39"/>
      <c r="F55" s="39"/>
      <c r="G55" s="255">
        <f t="shared" si="12"/>
        <v>0</v>
      </c>
      <c r="H55" s="255">
        <f t="shared" si="13"/>
        <v>0</v>
      </c>
    </row>
    <row r="56" spans="1:8">
      <c r="A56" s="40">
        <f t="shared" si="14"/>
        <v>3.0799999999999983</v>
      </c>
      <c r="B56" s="30" t="str">
        <f>'SCHEDULE 1'!B129</f>
        <v>Foundation class 6</v>
      </c>
      <c r="C56" s="63" t="str">
        <f>'SCHEDULE 1'!D129</f>
        <v>set</v>
      </c>
      <c r="D56" s="63">
        <f>'SCHEDULE 1'!E129</f>
        <v>0</v>
      </c>
      <c r="E56" s="39"/>
      <c r="F56" s="39"/>
      <c r="G56" s="255">
        <f t="shared" si="12"/>
        <v>0</v>
      </c>
      <c r="H56" s="255">
        <f t="shared" si="13"/>
        <v>0</v>
      </c>
    </row>
    <row r="57" spans="1:8">
      <c r="A57" s="24"/>
      <c r="B57" s="4" t="s">
        <v>32</v>
      </c>
      <c r="C57" s="58"/>
      <c r="D57" s="57"/>
      <c r="E57" s="50"/>
      <c r="F57" s="51"/>
      <c r="G57" s="52">
        <f t="shared" ref="G57" si="15">SUM(G49:G56)</f>
        <v>0</v>
      </c>
      <c r="H57" s="52">
        <f>SUM(H49:H56)</f>
        <v>0</v>
      </c>
    </row>
    <row r="58" spans="1:8" ht="81.599999999999994">
      <c r="A58" s="205">
        <f>ROUND(A56+1,0)</f>
        <v>4</v>
      </c>
      <c r="B58" s="218" t="s">
        <v>332</v>
      </c>
      <c r="C58" s="262"/>
      <c r="D58" s="53"/>
      <c r="E58" s="54"/>
      <c r="F58" s="55"/>
      <c r="G58" s="55"/>
      <c r="H58" s="56"/>
    </row>
    <row r="59" spans="1:8">
      <c r="A59" s="40">
        <f>A58+0.01</f>
        <v>4.01</v>
      </c>
      <c r="B59" s="30" t="str">
        <f>'SCHEDULE 1'!B132</f>
        <v>Foundation class 1</v>
      </c>
      <c r="C59" s="63" t="str">
        <f>'SCHEDULE 1'!D132</f>
        <v>set</v>
      </c>
      <c r="D59" s="63">
        <f>'SCHEDULE 1'!E132</f>
        <v>1</v>
      </c>
      <c r="E59" s="39"/>
      <c r="F59" s="39"/>
      <c r="G59" s="255">
        <f t="shared" ref="G59:G66" si="16">ROUND(D59*E59,2)</f>
        <v>0</v>
      </c>
      <c r="H59" s="255">
        <f t="shared" ref="H59:H66" si="17">ROUND(D59*F59,2)</f>
        <v>0</v>
      </c>
    </row>
    <row r="60" spans="1:8">
      <c r="A60" s="40">
        <f t="shared" ref="A60:A66" si="18">A59+0.01</f>
        <v>4.0199999999999996</v>
      </c>
      <c r="B60" s="30" t="str">
        <f>'SCHEDULE 1'!B133</f>
        <v>Foundation class 2</v>
      </c>
      <c r="C60" s="63" t="str">
        <f>'SCHEDULE 1'!D133</f>
        <v>set</v>
      </c>
      <c r="D60" s="63">
        <f>'SCHEDULE 1'!E133</f>
        <v>1</v>
      </c>
      <c r="E60" s="39"/>
      <c r="F60" s="39"/>
      <c r="G60" s="255">
        <f t="shared" si="16"/>
        <v>0</v>
      </c>
      <c r="H60" s="255">
        <f t="shared" si="17"/>
        <v>0</v>
      </c>
    </row>
    <row r="61" spans="1:8">
      <c r="A61" s="40">
        <f t="shared" si="18"/>
        <v>4.0299999999999994</v>
      </c>
      <c r="B61" s="30" t="str">
        <f>'SCHEDULE 1'!B134</f>
        <v>Foundation class 3</v>
      </c>
      <c r="C61" s="63" t="str">
        <f>'SCHEDULE 1'!D134</f>
        <v>set</v>
      </c>
      <c r="D61" s="63">
        <f>'SCHEDULE 1'!E134</f>
        <v>2</v>
      </c>
      <c r="E61" s="39"/>
      <c r="F61" s="39"/>
      <c r="G61" s="255">
        <f t="shared" si="16"/>
        <v>0</v>
      </c>
      <c r="H61" s="255">
        <f t="shared" si="17"/>
        <v>0</v>
      </c>
    </row>
    <row r="62" spans="1:8">
      <c r="A62" s="40">
        <f t="shared" si="18"/>
        <v>4.0399999999999991</v>
      </c>
      <c r="B62" s="30" t="str">
        <f>'SCHEDULE 1'!B135</f>
        <v>Foundation class 4</v>
      </c>
      <c r="C62" s="63" t="str">
        <f>'SCHEDULE 1'!D135</f>
        <v>set</v>
      </c>
      <c r="D62" s="63">
        <f>'SCHEDULE 1'!E135</f>
        <v>2</v>
      </c>
      <c r="E62" s="39"/>
      <c r="F62" s="39"/>
      <c r="G62" s="255">
        <f t="shared" si="16"/>
        <v>0</v>
      </c>
      <c r="H62" s="255">
        <f t="shared" si="17"/>
        <v>0</v>
      </c>
    </row>
    <row r="63" spans="1:8">
      <c r="A63" s="40">
        <f t="shared" si="18"/>
        <v>4.0499999999999989</v>
      </c>
      <c r="B63" s="30" t="str">
        <f>'SCHEDULE 1'!B136</f>
        <v>Foundation class 4W</v>
      </c>
      <c r="C63" s="63" t="str">
        <f>'SCHEDULE 1'!D136</f>
        <v>set</v>
      </c>
      <c r="D63" s="63">
        <f>'SCHEDULE 1'!E136</f>
        <v>2</v>
      </c>
      <c r="E63" s="39"/>
      <c r="F63" s="39"/>
      <c r="G63" s="255">
        <f t="shared" si="16"/>
        <v>0</v>
      </c>
      <c r="H63" s="255">
        <f t="shared" si="17"/>
        <v>0</v>
      </c>
    </row>
    <row r="64" spans="1:8">
      <c r="A64" s="40">
        <f t="shared" si="18"/>
        <v>4.0599999999999987</v>
      </c>
      <c r="B64" s="30" t="str">
        <f>'SCHEDULE 1'!B137</f>
        <v>Foundation class 5</v>
      </c>
      <c r="C64" s="63" t="str">
        <f>'SCHEDULE 1'!D137</f>
        <v>set</v>
      </c>
      <c r="D64" s="63">
        <f>'SCHEDULE 1'!E137</f>
        <v>1</v>
      </c>
      <c r="E64" s="39"/>
      <c r="F64" s="39"/>
      <c r="G64" s="255">
        <f t="shared" si="16"/>
        <v>0</v>
      </c>
      <c r="H64" s="255">
        <f t="shared" si="17"/>
        <v>0</v>
      </c>
    </row>
    <row r="65" spans="1:8">
      <c r="A65" s="40">
        <f t="shared" si="18"/>
        <v>4.0699999999999985</v>
      </c>
      <c r="B65" s="30" t="str">
        <f>'SCHEDULE 1'!B138</f>
        <v>Foundation class 5W</v>
      </c>
      <c r="C65" s="63" t="str">
        <f>'SCHEDULE 1'!D138</f>
        <v>set</v>
      </c>
      <c r="D65" s="63">
        <f>'SCHEDULE 1'!E138</f>
        <v>1</v>
      </c>
      <c r="E65" s="39"/>
      <c r="F65" s="39"/>
      <c r="G65" s="255">
        <f t="shared" si="16"/>
        <v>0</v>
      </c>
      <c r="H65" s="255">
        <f t="shared" si="17"/>
        <v>0</v>
      </c>
    </row>
    <row r="66" spans="1:8">
      <c r="A66" s="40">
        <f t="shared" si="18"/>
        <v>4.0799999999999983</v>
      </c>
      <c r="B66" s="30" t="str">
        <f>'SCHEDULE 1'!B139</f>
        <v>Foundation class 6</v>
      </c>
      <c r="C66" s="63" t="str">
        <f>'SCHEDULE 1'!D139</f>
        <v>set</v>
      </c>
      <c r="D66" s="63">
        <f>'SCHEDULE 1'!E139</f>
        <v>1</v>
      </c>
      <c r="E66" s="39"/>
      <c r="F66" s="39"/>
      <c r="G66" s="255">
        <f t="shared" si="16"/>
        <v>0</v>
      </c>
      <c r="H66" s="255">
        <f t="shared" si="17"/>
        <v>0</v>
      </c>
    </row>
    <row r="67" spans="1:8">
      <c r="A67" s="24"/>
      <c r="B67" s="4" t="s">
        <v>32</v>
      </c>
      <c r="C67" s="58"/>
      <c r="D67" s="57"/>
      <c r="E67" s="50"/>
      <c r="F67" s="51"/>
      <c r="G67" s="52">
        <f t="shared" ref="G67" si="19">SUM(G59:G66)</f>
        <v>0</v>
      </c>
      <c r="H67" s="52">
        <f>SUM(H59:H66)</f>
        <v>0</v>
      </c>
    </row>
    <row r="68" spans="1:8" ht="81.599999999999994">
      <c r="A68" s="205">
        <f>ROUND(A66+1,0)</f>
        <v>5</v>
      </c>
      <c r="B68" s="218" t="s">
        <v>333</v>
      </c>
      <c r="C68" s="262"/>
      <c r="D68" s="53"/>
      <c r="E68" s="54"/>
      <c r="F68" s="55"/>
      <c r="G68" s="55"/>
      <c r="H68" s="56"/>
    </row>
    <row r="69" spans="1:8">
      <c r="A69" s="40">
        <f>A68+0.01</f>
        <v>5.01</v>
      </c>
      <c r="B69" s="30" t="str">
        <f>'SCHEDULE 1'!B142</f>
        <v>Foundation class 1</v>
      </c>
      <c r="C69" s="63" t="str">
        <f>'SCHEDULE 1'!D142</f>
        <v>set</v>
      </c>
      <c r="D69" s="63">
        <f>'SCHEDULE 1'!E142</f>
        <v>0</v>
      </c>
      <c r="E69" s="39"/>
      <c r="F69" s="39"/>
      <c r="G69" s="255">
        <f t="shared" ref="G69:G76" si="20">ROUND(D69*E69,2)</f>
        <v>0</v>
      </c>
      <c r="H69" s="255">
        <f t="shared" ref="H69:H76" si="21">ROUND(D69*F69,2)</f>
        <v>0</v>
      </c>
    </row>
    <row r="70" spans="1:8">
      <c r="A70" s="40">
        <f t="shared" ref="A70:A76" si="22">A69+0.01</f>
        <v>5.0199999999999996</v>
      </c>
      <c r="B70" s="30" t="str">
        <f>'SCHEDULE 1'!B143</f>
        <v>Foundation class 2</v>
      </c>
      <c r="C70" s="63" t="str">
        <f>'SCHEDULE 1'!D143</f>
        <v>set</v>
      </c>
      <c r="D70" s="63">
        <f>'SCHEDULE 1'!E143</f>
        <v>1</v>
      </c>
      <c r="E70" s="39"/>
      <c r="F70" s="39"/>
      <c r="G70" s="255">
        <f t="shared" si="20"/>
        <v>0</v>
      </c>
      <c r="H70" s="255">
        <f t="shared" si="21"/>
        <v>0</v>
      </c>
    </row>
    <row r="71" spans="1:8">
      <c r="A71" s="40">
        <f t="shared" si="22"/>
        <v>5.0299999999999994</v>
      </c>
      <c r="B71" s="30" t="str">
        <f>'SCHEDULE 1'!B144</f>
        <v>Foundation class 3</v>
      </c>
      <c r="C71" s="63" t="str">
        <f>'SCHEDULE 1'!D144</f>
        <v>set</v>
      </c>
      <c r="D71" s="63">
        <f>'SCHEDULE 1'!E144</f>
        <v>1</v>
      </c>
      <c r="E71" s="39"/>
      <c r="F71" s="39"/>
      <c r="G71" s="255">
        <f t="shared" si="20"/>
        <v>0</v>
      </c>
      <c r="H71" s="255">
        <f t="shared" si="21"/>
        <v>0</v>
      </c>
    </row>
    <row r="72" spans="1:8">
      <c r="A72" s="40">
        <f t="shared" si="22"/>
        <v>5.0399999999999991</v>
      </c>
      <c r="B72" s="30" t="str">
        <f>'SCHEDULE 1'!B145</f>
        <v>Foundation class 4</v>
      </c>
      <c r="C72" s="63" t="str">
        <f>'SCHEDULE 1'!D145</f>
        <v>set</v>
      </c>
      <c r="D72" s="63">
        <f>'SCHEDULE 1'!E145</f>
        <v>1</v>
      </c>
      <c r="E72" s="39"/>
      <c r="F72" s="39"/>
      <c r="G72" s="255">
        <f t="shared" si="20"/>
        <v>0</v>
      </c>
      <c r="H72" s="255">
        <f t="shared" si="21"/>
        <v>0</v>
      </c>
    </row>
    <row r="73" spans="1:8">
      <c r="A73" s="40">
        <f t="shared" si="22"/>
        <v>5.0499999999999989</v>
      </c>
      <c r="B73" s="30" t="str">
        <f>'SCHEDULE 1'!B146</f>
        <v>Foundation class 4W</v>
      </c>
      <c r="C73" s="63" t="str">
        <f>'SCHEDULE 1'!D146</f>
        <v>set</v>
      </c>
      <c r="D73" s="63">
        <f>'SCHEDULE 1'!E146</f>
        <v>1</v>
      </c>
      <c r="E73" s="39"/>
      <c r="F73" s="39"/>
      <c r="G73" s="255">
        <f t="shared" si="20"/>
        <v>0</v>
      </c>
      <c r="H73" s="255">
        <f t="shared" si="21"/>
        <v>0</v>
      </c>
    </row>
    <row r="74" spans="1:8">
      <c r="A74" s="40">
        <f t="shared" si="22"/>
        <v>5.0599999999999987</v>
      </c>
      <c r="B74" s="30" t="str">
        <f>'SCHEDULE 1'!B147</f>
        <v>Foundation class 5</v>
      </c>
      <c r="C74" s="63" t="str">
        <f>'SCHEDULE 1'!D147</f>
        <v>set</v>
      </c>
      <c r="D74" s="63">
        <f>'SCHEDULE 1'!E147</f>
        <v>1</v>
      </c>
      <c r="E74" s="39"/>
      <c r="F74" s="39"/>
      <c r="G74" s="255">
        <f t="shared" si="20"/>
        <v>0</v>
      </c>
      <c r="H74" s="255">
        <f t="shared" si="21"/>
        <v>0</v>
      </c>
    </row>
    <row r="75" spans="1:8">
      <c r="A75" s="40">
        <f t="shared" si="22"/>
        <v>5.0699999999999985</v>
      </c>
      <c r="B75" s="30" t="str">
        <f>'SCHEDULE 1'!B148</f>
        <v>Foundation class 5W</v>
      </c>
      <c r="C75" s="63" t="str">
        <f>'SCHEDULE 1'!D148</f>
        <v>set</v>
      </c>
      <c r="D75" s="63">
        <f>'SCHEDULE 1'!E148</f>
        <v>1</v>
      </c>
      <c r="E75" s="39"/>
      <c r="F75" s="39"/>
      <c r="G75" s="255">
        <f t="shared" si="20"/>
        <v>0</v>
      </c>
      <c r="H75" s="255">
        <f t="shared" si="21"/>
        <v>0</v>
      </c>
    </row>
    <row r="76" spans="1:8">
      <c r="A76" s="40">
        <f t="shared" si="22"/>
        <v>5.0799999999999983</v>
      </c>
      <c r="B76" s="30" t="str">
        <f>'SCHEDULE 1'!B149</f>
        <v>Foundation class 6</v>
      </c>
      <c r="C76" s="63" t="str">
        <f>'SCHEDULE 1'!D149</f>
        <v>set</v>
      </c>
      <c r="D76" s="63">
        <f>'SCHEDULE 1'!E149</f>
        <v>0</v>
      </c>
      <c r="E76" s="39"/>
      <c r="F76" s="39"/>
      <c r="G76" s="255">
        <f t="shared" si="20"/>
        <v>0</v>
      </c>
      <c r="H76" s="255">
        <f t="shared" si="21"/>
        <v>0</v>
      </c>
    </row>
    <row r="77" spans="1:8">
      <c r="A77" s="24"/>
      <c r="B77" s="4" t="s">
        <v>32</v>
      </c>
      <c r="C77" s="251"/>
      <c r="D77" s="12"/>
      <c r="E77" s="50"/>
      <c r="F77" s="50"/>
      <c r="G77" s="52">
        <f t="shared" ref="G77" si="23">SUM(G69:G76)</f>
        <v>0</v>
      </c>
      <c r="H77" s="52">
        <f>SUM(H69:H76)</f>
        <v>0</v>
      </c>
    </row>
    <row r="78" spans="1:8" ht="81.599999999999994">
      <c r="A78" s="205">
        <f>ROUND(A76+1,0)</f>
        <v>6</v>
      </c>
      <c r="B78" s="218" t="s">
        <v>334</v>
      </c>
      <c r="C78" s="262"/>
      <c r="D78" s="53"/>
      <c r="E78" s="54"/>
      <c r="F78" s="55"/>
      <c r="G78" s="55"/>
      <c r="H78" s="56"/>
    </row>
    <row r="79" spans="1:8">
      <c r="A79" s="40">
        <f>A78+0.01</f>
        <v>6.01</v>
      </c>
      <c r="B79" s="30" t="str">
        <f>'SCHEDULE 1'!B152</f>
        <v>Foundation class 1</v>
      </c>
      <c r="C79" s="63" t="str">
        <f>'SCHEDULE 1'!D152</f>
        <v>set</v>
      </c>
      <c r="D79" s="63">
        <f>'SCHEDULE 1'!E152</f>
        <v>0</v>
      </c>
      <c r="E79" s="39"/>
      <c r="F79" s="39"/>
      <c r="G79" s="255">
        <f t="shared" ref="G79:G86" si="24">ROUND(D79*E79,2)</f>
        <v>0</v>
      </c>
      <c r="H79" s="255">
        <f t="shared" ref="H79:H86" si="25">ROUND(D79*F79,2)</f>
        <v>0</v>
      </c>
    </row>
    <row r="80" spans="1:8">
      <c r="A80" s="40">
        <f t="shared" ref="A80:A86" si="26">A79+0.01</f>
        <v>6.02</v>
      </c>
      <c r="B80" s="30" t="str">
        <f>'SCHEDULE 1'!B153</f>
        <v>Foundation class 2</v>
      </c>
      <c r="C80" s="63" t="str">
        <f>'SCHEDULE 1'!D153</f>
        <v>set</v>
      </c>
      <c r="D80" s="63">
        <f>'SCHEDULE 1'!E153</f>
        <v>0</v>
      </c>
      <c r="E80" s="39"/>
      <c r="F80" s="39"/>
      <c r="G80" s="255">
        <f t="shared" si="24"/>
        <v>0</v>
      </c>
      <c r="H80" s="255">
        <f t="shared" si="25"/>
        <v>0</v>
      </c>
    </row>
    <row r="81" spans="1:8">
      <c r="A81" s="40">
        <f t="shared" si="26"/>
        <v>6.0299999999999994</v>
      </c>
      <c r="B81" s="30" t="str">
        <f>'SCHEDULE 1'!B154</f>
        <v>Foundation class 3</v>
      </c>
      <c r="C81" s="63" t="str">
        <f>'SCHEDULE 1'!D154</f>
        <v>set</v>
      </c>
      <c r="D81" s="63">
        <f>'SCHEDULE 1'!E154</f>
        <v>0</v>
      </c>
      <c r="E81" s="39"/>
      <c r="F81" s="39"/>
      <c r="G81" s="255">
        <f t="shared" si="24"/>
        <v>0</v>
      </c>
      <c r="H81" s="255">
        <f t="shared" si="25"/>
        <v>0</v>
      </c>
    </row>
    <row r="82" spans="1:8">
      <c r="A82" s="40">
        <f t="shared" si="26"/>
        <v>6.0399999999999991</v>
      </c>
      <c r="B82" s="30" t="str">
        <f>'SCHEDULE 1'!B155</f>
        <v>Foundation class 4</v>
      </c>
      <c r="C82" s="63" t="str">
        <f>'SCHEDULE 1'!D155</f>
        <v>set</v>
      </c>
      <c r="D82" s="63">
        <f>'SCHEDULE 1'!E155</f>
        <v>1</v>
      </c>
      <c r="E82" s="39"/>
      <c r="F82" s="39"/>
      <c r="G82" s="255">
        <f t="shared" si="24"/>
        <v>0</v>
      </c>
      <c r="H82" s="255">
        <f t="shared" si="25"/>
        <v>0</v>
      </c>
    </row>
    <row r="83" spans="1:8">
      <c r="A83" s="40">
        <f t="shared" si="26"/>
        <v>6.0499999999999989</v>
      </c>
      <c r="B83" s="30" t="str">
        <f>'SCHEDULE 1'!B156</f>
        <v>Foundation class 4W</v>
      </c>
      <c r="C83" s="63" t="str">
        <f>'SCHEDULE 1'!D156</f>
        <v>set</v>
      </c>
      <c r="D83" s="63">
        <f>'SCHEDULE 1'!E156</f>
        <v>1</v>
      </c>
      <c r="E83" s="39"/>
      <c r="F83" s="39"/>
      <c r="G83" s="255">
        <f t="shared" si="24"/>
        <v>0</v>
      </c>
      <c r="H83" s="255">
        <f t="shared" si="25"/>
        <v>0</v>
      </c>
    </row>
    <row r="84" spans="1:8">
      <c r="A84" s="40">
        <f t="shared" si="26"/>
        <v>6.0599999999999987</v>
      </c>
      <c r="B84" s="30" t="str">
        <f>'SCHEDULE 1'!B157</f>
        <v>Foundation class 5</v>
      </c>
      <c r="C84" s="63" t="str">
        <f>'SCHEDULE 1'!D157</f>
        <v>set</v>
      </c>
      <c r="D84" s="63">
        <f>'SCHEDULE 1'!E157</f>
        <v>0</v>
      </c>
      <c r="E84" s="39"/>
      <c r="F84" s="39"/>
      <c r="G84" s="255">
        <f t="shared" si="24"/>
        <v>0</v>
      </c>
      <c r="H84" s="255">
        <f t="shared" si="25"/>
        <v>0</v>
      </c>
    </row>
    <row r="85" spans="1:8">
      <c r="A85" s="40">
        <f t="shared" si="26"/>
        <v>6.0699999999999985</v>
      </c>
      <c r="B85" s="30" t="str">
        <f>'SCHEDULE 1'!B158</f>
        <v>Foundation class 5W</v>
      </c>
      <c r="C85" s="63" t="str">
        <f>'SCHEDULE 1'!D158</f>
        <v>set</v>
      </c>
      <c r="D85" s="63">
        <f>'SCHEDULE 1'!E158</f>
        <v>0</v>
      </c>
      <c r="E85" s="39"/>
      <c r="F85" s="39"/>
      <c r="G85" s="255">
        <f t="shared" si="24"/>
        <v>0</v>
      </c>
      <c r="H85" s="255">
        <f t="shared" si="25"/>
        <v>0</v>
      </c>
    </row>
    <row r="86" spans="1:8">
      <c r="A86" s="40">
        <f t="shared" si="26"/>
        <v>6.0799999999999983</v>
      </c>
      <c r="B86" s="30" t="str">
        <f>'SCHEDULE 1'!B159</f>
        <v>Foundation class 6</v>
      </c>
      <c r="C86" s="63" t="str">
        <f>'SCHEDULE 1'!D159</f>
        <v>set</v>
      </c>
      <c r="D86" s="63">
        <f>'SCHEDULE 1'!E159</f>
        <v>0</v>
      </c>
      <c r="E86" s="39"/>
      <c r="F86" s="39"/>
      <c r="G86" s="255">
        <f t="shared" si="24"/>
        <v>0</v>
      </c>
      <c r="H86" s="255">
        <f t="shared" si="25"/>
        <v>0</v>
      </c>
    </row>
    <row r="87" spans="1:8" ht="16.5" customHeight="1">
      <c r="A87" s="24"/>
      <c r="B87" s="4" t="s">
        <v>32</v>
      </c>
      <c r="C87" s="251"/>
      <c r="D87" s="12"/>
      <c r="E87" s="50"/>
      <c r="F87" s="50"/>
      <c r="G87" s="52">
        <f t="shared" ref="G87" si="27">SUM(G79:G86)</f>
        <v>0</v>
      </c>
      <c r="H87" s="52">
        <f>SUM(H79:H86)</f>
        <v>0</v>
      </c>
    </row>
    <row r="88" spans="1:8" ht="81.599999999999994">
      <c r="A88" s="205">
        <f>ROUND(A86+1,0)</f>
        <v>7</v>
      </c>
      <c r="B88" s="218" t="s">
        <v>335</v>
      </c>
      <c r="C88" s="262"/>
      <c r="D88" s="53"/>
      <c r="E88" s="54"/>
      <c r="F88" s="55"/>
      <c r="G88" s="55"/>
      <c r="H88" s="56"/>
    </row>
    <row r="89" spans="1:8">
      <c r="A89" s="40">
        <f>A88+0.01</f>
        <v>7.01</v>
      </c>
      <c r="B89" s="30" t="str">
        <f>'SCHEDULE 1'!B162</f>
        <v>Foundation class 1</v>
      </c>
      <c r="C89" s="63" t="str">
        <f>'SCHEDULE 1'!D162</f>
        <v>set</v>
      </c>
      <c r="D89" s="63">
        <f>'SCHEDULE 1'!E162</f>
        <v>0</v>
      </c>
      <c r="E89" s="39"/>
      <c r="F89" s="39"/>
      <c r="G89" s="255">
        <f t="shared" ref="G89:G96" si="28">ROUND(D89*E89,2)</f>
        <v>0</v>
      </c>
      <c r="H89" s="255">
        <f t="shared" ref="H89:H96" si="29">ROUND(D89*F89,2)</f>
        <v>0</v>
      </c>
    </row>
    <row r="90" spans="1:8">
      <c r="A90" s="40">
        <f t="shared" ref="A90:A96" si="30">A89+0.01</f>
        <v>7.02</v>
      </c>
      <c r="B90" s="30" t="str">
        <f>'SCHEDULE 1'!B163</f>
        <v>Foundation class 2</v>
      </c>
      <c r="C90" s="63" t="str">
        <f>'SCHEDULE 1'!D163</f>
        <v>set</v>
      </c>
      <c r="D90" s="63">
        <f>'SCHEDULE 1'!E163</f>
        <v>0</v>
      </c>
      <c r="E90" s="39"/>
      <c r="F90" s="39"/>
      <c r="G90" s="255">
        <f t="shared" si="28"/>
        <v>0</v>
      </c>
      <c r="H90" s="255">
        <f t="shared" si="29"/>
        <v>0</v>
      </c>
    </row>
    <row r="91" spans="1:8">
      <c r="A91" s="40">
        <f t="shared" si="30"/>
        <v>7.0299999999999994</v>
      </c>
      <c r="B91" s="30" t="str">
        <f>'SCHEDULE 1'!B164</f>
        <v>Foundation class 3</v>
      </c>
      <c r="C91" s="63" t="str">
        <f>'SCHEDULE 1'!D164</f>
        <v>set</v>
      </c>
      <c r="D91" s="63">
        <f>'SCHEDULE 1'!E164</f>
        <v>1</v>
      </c>
      <c r="E91" s="39"/>
      <c r="F91" s="39"/>
      <c r="G91" s="255">
        <f t="shared" si="28"/>
        <v>0</v>
      </c>
      <c r="H91" s="255">
        <f t="shared" si="29"/>
        <v>0</v>
      </c>
    </row>
    <row r="92" spans="1:8">
      <c r="A92" s="40">
        <f t="shared" si="30"/>
        <v>7.0399999999999991</v>
      </c>
      <c r="B92" s="30" t="str">
        <f>'SCHEDULE 1'!B165</f>
        <v>Foundation class 4</v>
      </c>
      <c r="C92" s="63" t="str">
        <f>'SCHEDULE 1'!D165</f>
        <v>set</v>
      </c>
      <c r="D92" s="63">
        <f>'SCHEDULE 1'!E165</f>
        <v>0</v>
      </c>
      <c r="E92" s="39"/>
      <c r="F92" s="39"/>
      <c r="G92" s="255">
        <f t="shared" si="28"/>
        <v>0</v>
      </c>
      <c r="H92" s="255">
        <f t="shared" si="29"/>
        <v>0</v>
      </c>
    </row>
    <row r="93" spans="1:8">
      <c r="A93" s="40">
        <f t="shared" si="30"/>
        <v>7.0499999999999989</v>
      </c>
      <c r="B93" s="30" t="str">
        <f>'SCHEDULE 1'!B166</f>
        <v>Foundation class 4W</v>
      </c>
      <c r="C93" s="63" t="str">
        <f>'SCHEDULE 1'!D166</f>
        <v>set</v>
      </c>
      <c r="D93" s="63">
        <f>'SCHEDULE 1'!E166</f>
        <v>1</v>
      </c>
      <c r="E93" s="39"/>
      <c r="F93" s="39"/>
      <c r="G93" s="255">
        <f t="shared" si="28"/>
        <v>0</v>
      </c>
      <c r="H93" s="255">
        <f t="shared" si="29"/>
        <v>0</v>
      </c>
    </row>
    <row r="94" spans="1:8">
      <c r="A94" s="40">
        <f t="shared" si="30"/>
        <v>7.0599999999999987</v>
      </c>
      <c r="B94" s="30" t="str">
        <f>'SCHEDULE 1'!B167</f>
        <v>Foundation class 5</v>
      </c>
      <c r="C94" s="63" t="str">
        <f>'SCHEDULE 1'!D167</f>
        <v>set</v>
      </c>
      <c r="D94" s="63">
        <f>'SCHEDULE 1'!E167</f>
        <v>0</v>
      </c>
      <c r="E94" s="39"/>
      <c r="F94" s="39"/>
      <c r="G94" s="255">
        <f t="shared" si="28"/>
        <v>0</v>
      </c>
      <c r="H94" s="255">
        <f t="shared" si="29"/>
        <v>0</v>
      </c>
    </row>
    <row r="95" spans="1:8">
      <c r="A95" s="40">
        <f t="shared" si="30"/>
        <v>7.0699999999999985</v>
      </c>
      <c r="B95" s="30" t="str">
        <f>'SCHEDULE 1'!B168</f>
        <v>Foundation class 5W</v>
      </c>
      <c r="C95" s="63" t="str">
        <f>'SCHEDULE 1'!D168</f>
        <v>set</v>
      </c>
      <c r="D95" s="63">
        <f>'SCHEDULE 1'!E168</f>
        <v>0</v>
      </c>
      <c r="E95" s="39"/>
      <c r="F95" s="39"/>
      <c r="G95" s="255">
        <f t="shared" si="28"/>
        <v>0</v>
      </c>
      <c r="H95" s="255">
        <f t="shared" si="29"/>
        <v>0</v>
      </c>
    </row>
    <row r="96" spans="1:8">
      <c r="A96" s="40">
        <f t="shared" si="30"/>
        <v>7.0799999999999983</v>
      </c>
      <c r="B96" s="30" t="str">
        <f>'SCHEDULE 1'!B169</f>
        <v>Foundation class 6</v>
      </c>
      <c r="C96" s="63" t="str">
        <f>'SCHEDULE 1'!D169</f>
        <v>set</v>
      </c>
      <c r="D96" s="63">
        <f>'SCHEDULE 1'!E169</f>
        <v>0</v>
      </c>
      <c r="E96" s="39"/>
      <c r="F96" s="39"/>
      <c r="G96" s="255">
        <f t="shared" si="28"/>
        <v>0</v>
      </c>
      <c r="H96" s="255">
        <f t="shared" si="29"/>
        <v>0</v>
      </c>
    </row>
    <row r="97" spans="1:8">
      <c r="A97" s="24"/>
      <c r="B97" s="4" t="s">
        <v>32</v>
      </c>
      <c r="C97" s="58"/>
      <c r="D97" s="57"/>
      <c r="E97" s="50"/>
      <c r="F97" s="50"/>
      <c r="G97" s="29">
        <f t="shared" ref="G97:G99" si="31">SUM(G87:G94)</f>
        <v>0</v>
      </c>
      <c r="H97" s="29">
        <f>SUM(H87:H94)</f>
        <v>0</v>
      </c>
    </row>
    <row r="98" spans="1:8" ht="156">
      <c r="A98" s="379" t="s">
        <v>336</v>
      </c>
      <c r="B98" s="360" t="s">
        <v>337</v>
      </c>
      <c r="C98" s="351" t="s">
        <v>289</v>
      </c>
      <c r="D98" s="351">
        <v>1</v>
      </c>
      <c r="E98" s="378"/>
      <c r="F98" s="378"/>
      <c r="G98" s="367">
        <f t="shared" ref="G98" si="32">ROUND(D98*E98,2)</f>
        <v>0</v>
      </c>
      <c r="H98" s="367">
        <f t="shared" ref="H98" si="33">ROUND(D98*F98,2)</f>
        <v>0</v>
      </c>
    </row>
    <row r="99" spans="1:8">
      <c r="A99" s="24"/>
      <c r="B99" s="4" t="s">
        <v>32</v>
      </c>
      <c r="C99" s="58"/>
      <c r="D99" s="57"/>
      <c r="E99" s="50"/>
      <c r="F99" s="50"/>
      <c r="G99" s="29">
        <f t="shared" si="31"/>
        <v>0</v>
      </c>
      <c r="H99" s="29">
        <f>SUM(H89:H96)</f>
        <v>0</v>
      </c>
    </row>
    <row r="100" spans="1:8" ht="138.75" customHeight="1">
      <c r="A100" s="205">
        <f>ROUND(A96+1,0)</f>
        <v>8</v>
      </c>
      <c r="B100" s="258" t="s">
        <v>338</v>
      </c>
      <c r="C100" s="262"/>
      <c r="D100" s="53"/>
      <c r="E100" s="54"/>
      <c r="F100" s="55"/>
      <c r="G100" s="55"/>
      <c r="H100" s="56"/>
    </row>
    <row r="101" spans="1:8" s="2" customFormat="1" ht="31.15">
      <c r="A101" s="41">
        <f>A100+0.01</f>
        <v>8.01</v>
      </c>
      <c r="B101" s="191" t="str">
        <f>'SCHEDULE 1'!B10</f>
        <v>Type 330DA Tower Basic body and crossarms ± 0 m body extension + 0 m leg extensions</v>
      </c>
      <c r="C101" s="63" t="str">
        <f>'SCHEDULE 1'!D10</f>
        <v>per tower</v>
      </c>
      <c r="D101" s="63">
        <f>'SCHEDULE 1'!E10</f>
        <v>526</v>
      </c>
      <c r="E101" s="39"/>
      <c r="F101" s="39"/>
      <c r="G101" s="255">
        <f>ROUND(D101*E101,2)</f>
        <v>0</v>
      </c>
      <c r="H101" s="255">
        <f>ROUND(D101*F101,2)</f>
        <v>0</v>
      </c>
    </row>
    <row r="102" spans="1:8" s="2" customFormat="1">
      <c r="A102" s="41">
        <f t="shared" ref="A102:A112" si="34">A101+0.01</f>
        <v>8.02</v>
      </c>
      <c r="B102" s="384" t="str">
        <f>'SCHEDULE 1'!B11</f>
        <v>Type 330DA Tower   3,0 m Body Extension (only)</v>
      </c>
      <c r="C102" s="82" t="str">
        <f>'SCHEDULE 1'!D11</f>
        <v>per tower</v>
      </c>
      <c r="D102" s="351">
        <f>'SCHEDULE 1'!E11</f>
        <v>66</v>
      </c>
      <c r="E102" s="39"/>
      <c r="F102" s="39"/>
      <c r="G102" s="255">
        <f t="shared" ref="G102:G112" si="35">ROUND(D102*E102,2)</f>
        <v>0</v>
      </c>
      <c r="H102" s="255">
        <f t="shared" ref="H102:H112" si="36">ROUND(D102*F102,2)</f>
        <v>0</v>
      </c>
    </row>
    <row r="103" spans="1:8" s="2" customFormat="1">
      <c r="A103" s="41">
        <f t="shared" si="34"/>
        <v>8.0299999999999994</v>
      </c>
      <c r="B103" s="191" t="str">
        <f>'SCHEDULE 1'!B12</f>
        <v>Type 330DA Tower   6,0 m Body Extension (only)</v>
      </c>
      <c r="C103" s="63" t="str">
        <f>'SCHEDULE 1'!D12</f>
        <v>per tower</v>
      </c>
      <c r="D103" s="63">
        <f>'SCHEDULE 1'!E12</f>
        <v>13</v>
      </c>
      <c r="E103" s="39"/>
      <c r="F103" s="39"/>
      <c r="G103" s="255">
        <f t="shared" si="35"/>
        <v>0</v>
      </c>
      <c r="H103" s="255">
        <f t="shared" si="36"/>
        <v>0</v>
      </c>
    </row>
    <row r="104" spans="1:8" s="2" customFormat="1">
      <c r="A104" s="41">
        <f t="shared" si="34"/>
        <v>8.0399999999999991</v>
      </c>
      <c r="B104" s="191" t="str">
        <f>'SCHEDULE 1'!B13</f>
        <v>Type 330DA Tower   9,0 m Body Extension (only)</v>
      </c>
      <c r="C104" s="63" t="str">
        <f>'SCHEDULE 1'!D13</f>
        <v>per tower</v>
      </c>
      <c r="D104" s="63">
        <f>'SCHEDULE 1'!E13</f>
        <v>6</v>
      </c>
      <c r="E104" s="39"/>
      <c r="F104" s="39"/>
      <c r="G104" s="255">
        <f t="shared" si="35"/>
        <v>0</v>
      </c>
      <c r="H104" s="255">
        <f t="shared" si="36"/>
        <v>0</v>
      </c>
    </row>
    <row r="105" spans="1:8" s="2" customFormat="1">
      <c r="A105" s="41">
        <f t="shared" si="34"/>
        <v>8.0499999999999989</v>
      </c>
      <c r="B105" s="191" t="str">
        <f>'SCHEDULE 1'!B14</f>
        <v>Type 330DA Tower   12,0 m Body Extension (only)</v>
      </c>
      <c r="C105" s="63" t="str">
        <f>'SCHEDULE 1'!D14</f>
        <v>per tower</v>
      </c>
      <c r="D105" s="63">
        <f>'SCHEDULE 1'!E14</f>
        <v>1</v>
      </c>
      <c r="E105" s="39"/>
      <c r="F105" s="39"/>
      <c r="G105" s="255">
        <f t="shared" si="35"/>
        <v>0</v>
      </c>
      <c r="H105" s="255">
        <f t="shared" si="36"/>
        <v>0</v>
      </c>
    </row>
    <row r="106" spans="1:8" s="2" customFormat="1">
      <c r="A106" s="41">
        <f t="shared" si="34"/>
        <v>8.0599999999999987</v>
      </c>
      <c r="B106" s="191" t="str">
        <f>'SCHEDULE 1'!B15</f>
        <v>Type 330DA Tower   15,0 m Body Extension (only)</v>
      </c>
      <c r="C106" s="63" t="str">
        <f>'SCHEDULE 1'!D15</f>
        <v>per tower</v>
      </c>
      <c r="D106" s="63">
        <f>'SCHEDULE 1'!E15</f>
        <v>1</v>
      </c>
      <c r="E106" s="39"/>
      <c r="F106" s="39"/>
      <c r="G106" s="255">
        <f t="shared" si="35"/>
        <v>0</v>
      </c>
      <c r="H106" s="255">
        <f t="shared" si="36"/>
        <v>0</v>
      </c>
    </row>
    <row r="107" spans="1:8" s="2" customFormat="1">
      <c r="A107" s="41">
        <f t="shared" si="34"/>
        <v>8.0699999999999985</v>
      </c>
      <c r="B107" s="191" t="str">
        <f>'SCHEDULE 1'!B16</f>
        <v>Type 330DA Tower  1,0 m Leg Extension</v>
      </c>
      <c r="C107" s="63" t="str">
        <f>'SCHEDULE 1'!D16</f>
        <v>each</v>
      </c>
      <c r="D107" s="63">
        <f>'SCHEDULE 1'!E16</f>
        <v>526</v>
      </c>
      <c r="E107" s="39"/>
      <c r="F107" s="39"/>
      <c r="G107" s="255">
        <f t="shared" ref="G107:G111" si="37">ROUND(D107*E107,2)</f>
        <v>0</v>
      </c>
      <c r="H107" s="255">
        <f t="shared" ref="H107:H111" si="38">ROUND(D107*F107,2)</f>
        <v>0</v>
      </c>
    </row>
    <row r="108" spans="1:8" s="2" customFormat="1">
      <c r="A108" s="41">
        <f t="shared" si="34"/>
        <v>8.0799999999999983</v>
      </c>
      <c r="B108" s="191" t="str">
        <f>'SCHEDULE 1'!B17</f>
        <v>Type 330DA Tower  2,0 m Leg Extension</v>
      </c>
      <c r="C108" s="63" t="str">
        <f>'SCHEDULE 1'!D17</f>
        <v>each</v>
      </c>
      <c r="D108" s="63">
        <f>'SCHEDULE 1'!E17</f>
        <v>421</v>
      </c>
      <c r="E108" s="39"/>
      <c r="F108" s="39"/>
      <c r="G108" s="255">
        <f t="shared" si="37"/>
        <v>0</v>
      </c>
      <c r="H108" s="255">
        <f t="shared" si="38"/>
        <v>0</v>
      </c>
    </row>
    <row r="109" spans="1:8" s="2" customFormat="1">
      <c r="A109" s="41">
        <f t="shared" si="34"/>
        <v>8.0899999999999981</v>
      </c>
      <c r="B109" s="191" t="str">
        <f>'SCHEDULE 1'!B18</f>
        <v>Type 330DA Tower  3,0 m Leg Extension</v>
      </c>
      <c r="C109" s="63" t="str">
        <f>'SCHEDULE 1'!D18</f>
        <v>each</v>
      </c>
      <c r="D109" s="63">
        <f>'SCHEDULE 1'!E18</f>
        <v>210</v>
      </c>
      <c r="E109" s="27"/>
      <c r="F109" s="27"/>
      <c r="G109" s="255">
        <f t="shared" si="37"/>
        <v>0</v>
      </c>
      <c r="H109" s="255">
        <f t="shared" si="38"/>
        <v>0</v>
      </c>
    </row>
    <row r="110" spans="1:8" s="2" customFormat="1">
      <c r="A110" s="41">
        <f t="shared" si="34"/>
        <v>8.0999999999999979</v>
      </c>
      <c r="B110" s="191" t="str">
        <f>'SCHEDULE 1'!B19</f>
        <v>Type 330DA Tower  4,0 m Leg Extension</v>
      </c>
      <c r="C110" s="63" t="str">
        <f>'SCHEDULE 1'!D19</f>
        <v>each</v>
      </c>
      <c r="D110" s="63">
        <f>'SCHEDULE 1'!E19</f>
        <v>63</v>
      </c>
      <c r="E110" s="27"/>
      <c r="F110" s="27"/>
      <c r="G110" s="255">
        <f t="shared" si="37"/>
        <v>0</v>
      </c>
      <c r="H110" s="255">
        <f t="shared" si="38"/>
        <v>0</v>
      </c>
    </row>
    <row r="111" spans="1:8" s="2" customFormat="1">
      <c r="A111" s="41">
        <f t="shared" si="34"/>
        <v>8.1099999999999977</v>
      </c>
      <c r="B111" s="191" t="str">
        <f>'SCHEDULE 1'!B20</f>
        <v>Type 330DA Tower  5,0 m Leg Extension</v>
      </c>
      <c r="C111" s="63" t="str">
        <f>'SCHEDULE 1'!D20</f>
        <v>each</v>
      </c>
      <c r="D111" s="63">
        <f>'SCHEDULE 1'!E20</f>
        <v>63</v>
      </c>
      <c r="E111" s="27"/>
      <c r="F111" s="27"/>
      <c r="G111" s="255">
        <f t="shared" si="37"/>
        <v>0</v>
      </c>
      <c r="H111" s="255">
        <f t="shared" si="38"/>
        <v>0</v>
      </c>
    </row>
    <row r="112" spans="1:8" s="2" customFormat="1">
      <c r="A112" s="41">
        <f t="shared" si="34"/>
        <v>8.1199999999999974</v>
      </c>
      <c r="B112" s="191" t="str">
        <f>'SCHEDULE 1'!B21</f>
        <v>Stubs for Type 330DA tower</v>
      </c>
      <c r="C112" s="63" t="str">
        <f>'SCHEDULE 1'!D21</f>
        <v>each</v>
      </c>
      <c r="D112" s="63">
        <f>'SCHEDULE 1'!E21</f>
        <v>2104</v>
      </c>
      <c r="E112" s="27"/>
      <c r="F112" s="27"/>
      <c r="G112" s="255">
        <f t="shared" si="35"/>
        <v>0</v>
      </c>
      <c r="H112" s="255">
        <f t="shared" si="36"/>
        <v>0</v>
      </c>
    </row>
    <row r="113" spans="1:8" s="371" customFormat="1" ht="31.15">
      <c r="A113" s="372">
        <v>8.1300000000000008</v>
      </c>
      <c r="B113" s="373" t="s">
        <v>339</v>
      </c>
      <c r="C113" s="351" t="s">
        <v>289</v>
      </c>
      <c r="D113" s="351">
        <v>1</v>
      </c>
      <c r="E113" s="366"/>
      <c r="F113" s="366"/>
      <c r="G113" s="367">
        <v>0</v>
      </c>
      <c r="H113" s="367">
        <v>0</v>
      </c>
    </row>
    <row r="114" spans="1:8">
      <c r="A114" s="20"/>
      <c r="B114" s="4" t="s">
        <v>32</v>
      </c>
      <c r="C114" s="251"/>
      <c r="D114" s="12"/>
      <c r="E114" s="50"/>
      <c r="F114" s="50"/>
      <c r="G114" s="29">
        <f>SUM(G103:G113)</f>
        <v>0</v>
      </c>
      <c r="H114" s="29">
        <f>SUM(H103:H113)</f>
        <v>0</v>
      </c>
    </row>
    <row r="115" spans="1:8" ht="114" customHeight="1">
      <c r="A115" s="217">
        <f>ROUND(A112+1,0)</f>
        <v>9</v>
      </c>
      <c r="B115" s="217" t="s">
        <v>340</v>
      </c>
      <c r="C115" s="262"/>
      <c r="D115" s="53"/>
      <c r="E115" s="54"/>
      <c r="F115" s="55"/>
      <c r="G115" s="55"/>
      <c r="H115" s="56"/>
    </row>
    <row r="116" spans="1:8" ht="31.15">
      <c r="A116" s="31">
        <f>A115+0.01</f>
        <v>9.01</v>
      </c>
      <c r="B116" s="30" t="str">
        <f>'SCHEDULE 1'!B24</f>
        <v>Type 330DB Tower Basic body and crossarms ± 0 m body extension + 0 m leg extensions</v>
      </c>
      <c r="C116" s="63" t="str">
        <f>'SCHEDULE 1'!D24</f>
        <v>per tower</v>
      </c>
      <c r="D116" s="63">
        <f>'SCHEDULE 1'!E24</f>
        <v>37</v>
      </c>
      <c r="E116" s="27"/>
      <c r="F116" s="27"/>
      <c r="G116" s="255">
        <f t="shared" ref="G116:G127" si="39">ROUND(D116*E116,2)</f>
        <v>0</v>
      </c>
      <c r="H116" s="255">
        <f t="shared" ref="H116:H127" si="40">ROUND(D116*F116,2)</f>
        <v>0</v>
      </c>
    </row>
    <row r="117" spans="1:8">
      <c r="A117" s="31">
        <f t="shared" ref="A117:A127" si="41">A116+0.01</f>
        <v>9.02</v>
      </c>
      <c r="B117" s="30" t="str">
        <f>'SCHEDULE 1'!B25</f>
        <v>Type 330DB Tower   3,0 m Body Extension (only)</v>
      </c>
      <c r="C117" s="63" t="str">
        <f>'SCHEDULE 1'!D25</f>
        <v>per tower</v>
      </c>
      <c r="D117" s="63">
        <f>'SCHEDULE 1'!E25</f>
        <v>0</v>
      </c>
      <c r="E117" s="27"/>
      <c r="F117" s="27"/>
      <c r="G117" s="255">
        <f t="shared" si="39"/>
        <v>0</v>
      </c>
      <c r="H117" s="255">
        <f t="shared" si="40"/>
        <v>0</v>
      </c>
    </row>
    <row r="118" spans="1:8">
      <c r="A118" s="31">
        <f t="shared" si="41"/>
        <v>9.0299999999999994</v>
      </c>
      <c r="B118" s="30" t="str">
        <f>'SCHEDULE 1'!B26</f>
        <v>Type 330DB Tower   6,0 m Body Extension (only)</v>
      </c>
      <c r="C118" s="63" t="str">
        <f>'SCHEDULE 1'!D26</f>
        <v>per tower</v>
      </c>
      <c r="D118" s="63">
        <f>'SCHEDULE 1'!E26</f>
        <v>4</v>
      </c>
      <c r="E118" s="27"/>
      <c r="F118" s="27"/>
      <c r="G118" s="255">
        <f t="shared" si="39"/>
        <v>0</v>
      </c>
      <c r="H118" s="255">
        <f t="shared" si="40"/>
        <v>0</v>
      </c>
    </row>
    <row r="119" spans="1:8">
      <c r="A119" s="31">
        <f t="shared" si="41"/>
        <v>9.0399999999999991</v>
      </c>
      <c r="B119" s="30" t="str">
        <f>'SCHEDULE 1'!B27</f>
        <v>Type 330DB Tower   9,0 m Body Extension (only)</v>
      </c>
      <c r="C119" s="63" t="str">
        <f>'SCHEDULE 1'!D27</f>
        <v>per tower</v>
      </c>
      <c r="D119" s="63">
        <f>'SCHEDULE 1'!E27</f>
        <v>0</v>
      </c>
      <c r="E119" s="27"/>
      <c r="F119" s="27"/>
      <c r="G119" s="255">
        <f t="shared" si="39"/>
        <v>0</v>
      </c>
      <c r="H119" s="255">
        <f t="shared" si="40"/>
        <v>0</v>
      </c>
    </row>
    <row r="120" spans="1:8">
      <c r="A120" s="31">
        <f t="shared" si="41"/>
        <v>9.0499999999999989</v>
      </c>
      <c r="B120" s="30" t="str">
        <f>'SCHEDULE 1'!B28</f>
        <v>Type 330DB Tower   12,0 m Body Extension (only)</v>
      </c>
      <c r="C120" s="63" t="str">
        <f>'SCHEDULE 1'!D28</f>
        <v>per tower</v>
      </c>
      <c r="D120" s="63">
        <f>'SCHEDULE 1'!E28</f>
        <v>1</v>
      </c>
      <c r="E120" s="27"/>
      <c r="F120" s="27"/>
      <c r="G120" s="255">
        <f t="shared" si="39"/>
        <v>0</v>
      </c>
      <c r="H120" s="255">
        <f t="shared" si="40"/>
        <v>0</v>
      </c>
    </row>
    <row r="121" spans="1:8">
      <c r="A121" s="31">
        <f t="shared" si="41"/>
        <v>9.0599999999999987</v>
      </c>
      <c r="B121" s="30" t="str">
        <f>'SCHEDULE 1'!B29</f>
        <v>Type 330DB Tower   15,0 m Body Extension (only)</v>
      </c>
      <c r="C121" s="63" t="str">
        <f>'SCHEDULE 1'!D29</f>
        <v>per tower</v>
      </c>
      <c r="D121" s="63">
        <f>'SCHEDULE 1'!E29</f>
        <v>0</v>
      </c>
      <c r="E121" s="27"/>
      <c r="F121" s="27"/>
      <c r="G121" s="255">
        <f t="shared" si="39"/>
        <v>0</v>
      </c>
      <c r="H121" s="255">
        <f t="shared" si="40"/>
        <v>0</v>
      </c>
    </row>
    <row r="122" spans="1:8">
      <c r="A122" s="31">
        <f t="shared" si="41"/>
        <v>9.0699999999999985</v>
      </c>
      <c r="B122" s="30" t="str">
        <f>'SCHEDULE 1'!B30</f>
        <v>Type 330DB Tower  1,0 m Leg Extension</v>
      </c>
      <c r="C122" s="63" t="str">
        <f>'SCHEDULE 1'!D30</f>
        <v>each</v>
      </c>
      <c r="D122" s="63">
        <f>'SCHEDULE 1'!E30</f>
        <v>37</v>
      </c>
      <c r="E122" s="27"/>
      <c r="F122" s="27"/>
      <c r="G122" s="255">
        <f t="shared" si="39"/>
        <v>0</v>
      </c>
      <c r="H122" s="255">
        <f t="shared" si="40"/>
        <v>0</v>
      </c>
    </row>
    <row r="123" spans="1:8">
      <c r="A123" s="31">
        <f t="shared" si="41"/>
        <v>9.0799999999999983</v>
      </c>
      <c r="B123" s="30" t="str">
        <f>'SCHEDULE 1'!B31</f>
        <v>Type 330DB Tower  2,0 m Leg Extension</v>
      </c>
      <c r="C123" s="63" t="str">
        <f>'SCHEDULE 1'!D31</f>
        <v>each</v>
      </c>
      <c r="D123" s="63">
        <f>'SCHEDULE 1'!E31</f>
        <v>30</v>
      </c>
      <c r="E123" s="27"/>
      <c r="F123" s="27"/>
      <c r="G123" s="255">
        <f t="shared" si="39"/>
        <v>0</v>
      </c>
      <c r="H123" s="255">
        <f t="shared" si="40"/>
        <v>0</v>
      </c>
    </row>
    <row r="124" spans="1:8">
      <c r="A124" s="31">
        <f t="shared" si="41"/>
        <v>9.0899999999999981</v>
      </c>
      <c r="B124" s="30" t="str">
        <f>'SCHEDULE 1'!B32</f>
        <v>Type 330DB Tower  3,0 m Leg Extension</v>
      </c>
      <c r="C124" s="63" t="str">
        <f>'SCHEDULE 1'!D32</f>
        <v>each</v>
      </c>
      <c r="D124" s="63">
        <f>'SCHEDULE 1'!E32</f>
        <v>15</v>
      </c>
      <c r="E124" s="27"/>
      <c r="F124" s="27"/>
      <c r="G124" s="255">
        <f t="shared" si="39"/>
        <v>0</v>
      </c>
      <c r="H124" s="255">
        <f t="shared" si="40"/>
        <v>0</v>
      </c>
    </row>
    <row r="125" spans="1:8">
      <c r="A125" s="31">
        <f t="shared" si="41"/>
        <v>9.0999999999999979</v>
      </c>
      <c r="B125" s="30" t="str">
        <f>'SCHEDULE 1'!B33</f>
        <v>Type 330DB Tower  4,0 m Leg Extension</v>
      </c>
      <c r="C125" s="63" t="str">
        <f>'SCHEDULE 1'!D33</f>
        <v>each</v>
      </c>
      <c r="D125" s="63">
        <f>'SCHEDULE 1'!E33</f>
        <v>4</v>
      </c>
      <c r="E125" s="27"/>
      <c r="F125" s="27"/>
      <c r="G125" s="255">
        <f t="shared" si="39"/>
        <v>0</v>
      </c>
      <c r="H125" s="255">
        <f t="shared" si="40"/>
        <v>0</v>
      </c>
    </row>
    <row r="126" spans="1:8">
      <c r="A126" s="31">
        <f t="shared" si="41"/>
        <v>9.1099999999999977</v>
      </c>
      <c r="B126" s="30" t="str">
        <f>'SCHEDULE 1'!B34</f>
        <v>Type 330DB Tower  5,0 m Leg Extension</v>
      </c>
      <c r="C126" s="63" t="str">
        <f>'SCHEDULE 1'!D34</f>
        <v>each</v>
      </c>
      <c r="D126" s="63">
        <f>'SCHEDULE 1'!E34</f>
        <v>4</v>
      </c>
      <c r="E126" s="27"/>
      <c r="F126" s="27"/>
      <c r="G126" s="255">
        <f t="shared" si="39"/>
        <v>0</v>
      </c>
      <c r="H126" s="255">
        <f t="shared" si="40"/>
        <v>0</v>
      </c>
    </row>
    <row r="127" spans="1:8">
      <c r="A127" s="31">
        <f t="shared" si="41"/>
        <v>9.1199999999999974</v>
      </c>
      <c r="B127" s="30" t="str">
        <f>'SCHEDULE 1'!B35</f>
        <v>Stubs for Type 330DB tower</v>
      </c>
      <c r="C127" s="63" t="str">
        <f>'SCHEDULE 1'!D35</f>
        <v>each</v>
      </c>
      <c r="D127" s="63">
        <f>'SCHEDULE 1'!E35</f>
        <v>148</v>
      </c>
      <c r="E127" s="27"/>
      <c r="F127" s="27"/>
      <c r="G127" s="255">
        <f t="shared" si="39"/>
        <v>0</v>
      </c>
      <c r="H127" s="255">
        <f t="shared" si="40"/>
        <v>0</v>
      </c>
    </row>
    <row r="128" spans="1:8">
      <c r="A128" s="20"/>
      <c r="B128" s="4" t="s">
        <v>32</v>
      </c>
      <c r="C128" s="251"/>
      <c r="D128" s="12"/>
      <c r="E128" s="50"/>
      <c r="F128" s="50"/>
      <c r="G128" s="29">
        <f t="shared" ref="G128" si="42">SUM(G116:G127)</f>
        <v>0</v>
      </c>
      <c r="H128" s="29">
        <f>SUM(H116:H127)</f>
        <v>0</v>
      </c>
    </row>
    <row r="129" spans="1:8" ht="112.9">
      <c r="A129" s="217">
        <f>ROUND(A127+1,0)</f>
        <v>10</v>
      </c>
      <c r="B129" s="217" t="s">
        <v>341</v>
      </c>
      <c r="C129" s="262"/>
      <c r="D129" s="53"/>
      <c r="E129" s="54"/>
      <c r="F129" s="55"/>
      <c r="G129" s="55"/>
      <c r="H129" s="56"/>
    </row>
    <row r="130" spans="1:8" ht="17.25" customHeight="1">
      <c r="A130" s="41">
        <f>A129+0.01</f>
        <v>10.01</v>
      </c>
      <c r="B130" s="30" t="str">
        <f>'SCHEDULE 1'!B38</f>
        <v>Type 330DC Tower Basic body and crossarms ± 0 m body extension + 0 m leg extensions</v>
      </c>
      <c r="C130" s="63" t="str">
        <f>'SCHEDULE 1'!D38</f>
        <v>per tower</v>
      </c>
      <c r="D130" s="263">
        <f>'SCHEDULE 1'!E38</f>
        <v>7</v>
      </c>
      <c r="E130" s="27"/>
      <c r="F130" s="27"/>
      <c r="G130" s="255">
        <f t="shared" ref="G130:G141" si="43">ROUND(D130*E130,2)</f>
        <v>0</v>
      </c>
      <c r="H130" s="255">
        <f t="shared" ref="H130:H141" si="44">ROUND(D130*F130,2)</f>
        <v>0</v>
      </c>
    </row>
    <row r="131" spans="1:8" ht="17.25" customHeight="1">
      <c r="A131" s="41">
        <f t="shared" ref="A131:A140" si="45">A130+0.01</f>
        <v>10.02</v>
      </c>
      <c r="B131" s="30" t="str">
        <f>'SCHEDULE 1'!B39</f>
        <v>Type 330DC Tower   3,0 m Body Extension (only)</v>
      </c>
      <c r="C131" s="63" t="str">
        <f>'SCHEDULE 1'!D39</f>
        <v>per tower</v>
      </c>
      <c r="D131" s="263">
        <f>'SCHEDULE 1'!E39</f>
        <v>0</v>
      </c>
      <c r="E131" s="27"/>
      <c r="F131" s="27"/>
      <c r="G131" s="255">
        <f t="shared" si="43"/>
        <v>0</v>
      </c>
      <c r="H131" s="255">
        <f t="shared" si="44"/>
        <v>0</v>
      </c>
    </row>
    <row r="132" spans="1:8" ht="17.25" customHeight="1">
      <c r="A132" s="41">
        <f t="shared" si="45"/>
        <v>10.029999999999999</v>
      </c>
      <c r="B132" s="30" t="str">
        <f>'SCHEDULE 1'!B40</f>
        <v>Type 330DC Tower   6,0 m Body Extension (only)</v>
      </c>
      <c r="C132" s="63" t="str">
        <f>'SCHEDULE 1'!D40</f>
        <v>per tower</v>
      </c>
      <c r="D132" s="263">
        <f>'SCHEDULE 1'!E40</f>
        <v>0</v>
      </c>
      <c r="E132" s="27"/>
      <c r="F132" s="27"/>
      <c r="G132" s="255">
        <f t="shared" si="43"/>
        <v>0</v>
      </c>
      <c r="H132" s="255">
        <f t="shared" si="44"/>
        <v>0</v>
      </c>
    </row>
    <row r="133" spans="1:8" ht="17.25" customHeight="1">
      <c r="A133" s="41">
        <f t="shared" si="45"/>
        <v>10.039999999999999</v>
      </c>
      <c r="B133" s="30" t="str">
        <f>'SCHEDULE 1'!B41</f>
        <v>Type 330DC Tower   9,0 m Body Extension (only)</v>
      </c>
      <c r="C133" s="63" t="str">
        <f>'SCHEDULE 1'!D41</f>
        <v>per tower</v>
      </c>
      <c r="D133" s="263">
        <f>'SCHEDULE 1'!E41</f>
        <v>0</v>
      </c>
      <c r="E133" s="27"/>
      <c r="F133" s="27"/>
      <c r="G133" s="255">
        <f t="shared" si="43"/>
        <v>0</v>
      </c>
      <c r="H133" s="255">
        <f t="shared" si="44"/>
        <v>0</v>
      </c>
    </row>
    <row r="134" spans="1:8" ht="17.25" customHeight="1">
      <c r="A134" s="41">
        <f t="shared" si="45"/>
        <v>10.049999999999999</v>
      </c>
      <c r="B134" s="30" t="str">
        <f>'SCHEDULE 1'!B42</f>
        <v>Type 330DC Tower   12,0 m Body Extension (only)</v>
      </c>
      <c r="C134" s="63" t="str">
        <f>'SCHEDULE 1'!D42</f>
        <v>per tower</v>
      </c>
      <c r="D134" s="263">
        <f>'SCHEDULE 1'!E42</f>
        <v>0</v>
      </c>
      <c r="E134" s="27"/>
      <c r="F134" s="27"/>
      <c r="G134" s="255">
        <f t="shared" si="43"/>
        <v>0</v>
      </c>
      <c r="H134" s="255">
        <f t="shared" si="44"/>
        <v>0</v>
      </c>
    </row>
    <row r="135" spans="1:8" ht="17.25" customHeight="1">
      <c r="A135" s="41">
        <f t="shared" si="45"/>
        <v>10.059999999999999</v>
      </c>
      <c r="B135" s="30" t="str">
        <f>'SCHEDULE 1'!B43</f>
        <v>Type 330DC Tower   15,0 m Body Extension (only)</v>
      </c>
      <c r="C135" s="63" t="str">
        <f>'SCHEDULE 1'!D43</f>
        <v>per tower</v>
      </c>
      <c r="D135" s="263">
        <f>'SCHEDULE 1'!E43</f>
        <v>0</v>
      </c>
      <c r="E135" s="27"/>
      <c r="F135" s="27"/>
      <c r="G135" s="255">
        <f t="shared" si="43"/>
        <v>0</v>
      </c>
      <c r="H135" s="255">
        <f t="shared" si="44"/>
        <v>0</v>
      </c>
    </row>
    <row r="136" spans="1:8" ht="17.25" customHeight="1">
      <c r="A136" s="41">
        <f t="shared" si="45"/>
        <v>10.069999999999999</v>
      </c>
      <c r="B136" s="30" t="str">
        <f>'SCHEDULE 1'!B44</f>
        <v>Type 330DC Tower  1,0 m Leg Extension</v>
      </c>
      <c r="C136" s="63" t="str">
        <f>'SCHEDULE 1'!D44</f>
        <v>each</v>
      </c>
      <c r="D136" s="263">
        <f>'SCHEDULE 1'!E44</f>
        <v>7</v>
      </c>
      <c r="E136" s="27"/>
      <c r="F136" s="27"/>
      <c r="G136" s="255">
        <f t="shared" si="43"/>
        <v>0</v>
      </c>
      <c r="H136" s="255">
        <f t="shared" si="44"/>
        <v>0</v>
      </c>
    </row>
    <row r="137" spans="1:8" ht="17.25" customHeight="1">
      <c r="A137" s="41">
        <f t="shared" si="45"/>
        <v>10.079999999999998</v>
      </c>
      <c r="B137" s="30" t="str">
        <f>'SCHEDULE 1'!B45</f>
        <v>Type 330DC Tower  2,0 m Leg Extension</v>
      </c>
      <c r="C137" s="63" t="str">
        <f>'SCHEDULE 1'!D45</f>
        <v>each</v>
      </c>
      <c r="D137" s="263">
        <f>'SCHEDULE 1'!E45</f>
        <v>6</v>
      </c>
      <c r="E137" s="27"/>
      <c r="F137" s="27"/>
      <c r="G137" s="255">
        <f t="shared" si="43"/>
        <v>0</v>
      </c>
      <c r="H137" s="255">
        <f t="shared" si="44"/>
        <v>0</v>
      </c>
    </row>
    <row r="138" spans="1:8" ht="17.25" customHeight="1">
      <c r="A138" s="41">
        <f t="shared" si="45"/>
        <v>10.089999999999998</v>
      </c>
      <c r="B138" s="30" t="str">
        <f>'SCHEDULE 1'!B46</f>
        <v>Type 330DC Tower  3,0 m Leg Extension</v>
      </c>
      <c r="C138" s="63" t="str">
        <f>'SCHEDULE 1'!D46</f>
        <v>each</v>
      </c>
      <c r="D138" s="263">
        <f>'SCHEDULE 1'!E46</f>
        <v>3</v>
      </c>
      <c r="E138" s="27"/>
      <c r="F138" s="27"/>
      <c r="G138" s="255">
        <f t="shared" si="43"/>
        <v>0</v>
      </c>
      <c r="H138" s="255">
        <f t="shared" si="44"/>
        <v>0</v>
      </c>
    </row>
    <row r="139" spans="1:8" ht="17.25" customHeight="1">
      <c r="A139" s="41">
        <f t="shared" si="45"/>
        <v>10.099999999999998</v>
      </c>
      <c r="B139" s="30" t="str">
        <f>'SCHEDULE 1'!B47</f>
        <v>Type 330DC Tower  4,0 m Leg Extension</v>
      </c>
      <c r="C139" s="63" t="str">
        <f>'SCHEDULE 1'!D47</f>
        <v>each</v>
      </c>
      <c r="D139" s="263">
        <f>'SCHEDULE 1'!E47</f>
        <v>1</v>
      </c>
      <c r="E139" s="27"/>
      <c r="F139" s="27"/>
      <c r="G139" s="255">
        <f t="shared" si="43"/>
        <v>0</v>
      </c>
      <c r="H139" s="255">
        <f t="shared" si="44"/>
        <v>0</v>
      </c>
    </row>
    <row r="140" spans="1:8" ht="17.25" customHeight="1">
      <c r="A140" s="41">
        <f t="shared" si="45"/>
        <v>10.109999999999998</v>
      </c>
      <c r="B140" s="30" t="str">
        <f>'SCHEDULE 1'!B48</f>
        <v>Type 330DC Tower  5,0 m Leg Extension</v>
      </c>
      <c r="C140" s="63" t="str">
        <f>'SCHEDULE 1'!D48</f>
        <v>each</v>
      </c>
      <c r="D140" s="263">
        <f>'SCHEDULE 1'!E48</f>
        <v>1</v>
      </c>
      <c r="E140" s="27"/>
      <c r="F140" s="27"/>
      <c r="G140" s="255">
        <f t="shared" ref="G140" si="46">ROUND(D140*E140,2)</f>
        <v>0</v>
      </c>
      <c r="H140" s="255">
        <f t="shared" ref="H140" si="47">ROUND(D140*F140,2)</f>
        <v>0</v>
      </c>
    </row>
    <row r="141" spans="1:8" ht="17.25" customHeight="1">
      <c r="A141" s="41">
        <f>A139+0.01</f>
        <v>10.109999999999998</v>
      </c>
      <c r="B141" s="30" t="str">
        <f>'SCHEDULE 1'!B49</f>
        <v>Stubs for Type 330DC tower</v>
      </c>
      <c r="C141" s="63" t="str">
        <f>'SCHEDULE 1'!D49</f>
        <v>each</v>
      </c>
      <c r="D141" s="263">
        <f>'SCHEDULE 1'!E49</f>
        <v>28</v>
      </c>
      <c r="E141" s="27"/>
      <c r="F141" s="27"/>
      <c r="G141" s="255">
        <f t="shared" si="43"/>
        <v>0</v>
      </c>
      <c r="H141" s="255">
        <f t="shared" si="44"/>
        <v>0</v>
      </c>
    </row>
    <row r="142" spans="1:8">
      <c r="A142" s="5"/>
      <c r="B142" s="4" t="s">
        <v>32</v>
      </c>
      <c r="C142" s="6"/>
      <c r="D142" s="6"/>
      <c r="E142" s="28"/>
      <c r="F142" s="28"/>
      <c r="G142" s="29">
        <f t="shared" ref="G142" si="48">SUM(G130:G141)</f>
        <v>0</v>
      </c>
      <c r="H142" s="29">
        <f>SUM(H130:H141)</f>
        <v>0</v>
      </c>
    </row>
    <row r="143" spans="1:8" ht="112.9">
      <c r="A143" s="217">
        <f>ROUND(A141+1,0)</f>
        <v>11</v>
      </c>
      <c r="B143" s="217" t="s">
        <v>342</v>
      </c>
      <c r="C143" s="262"/>
      <c r="D143" s="53"/>
      <c r="E143" s="54"/>
      <c r="F143" s="55"/>
      <c r="G143" s="55"/>
      <c r="H143" s="56"/>
    </row>
    <row r="144" spans="1:8" ht="31.15">
      <c r="A144" s="41">
        <f>A143+0.01</f>
        <v>11.01</v>
      </c>
      <c r="B144" s="30" t="str">
        <f>'SCHEDULE 1'!B52</f>
        <v>Type 330DD Tower Basic body and crossarms ± 0 m body extension + 0 m leg extensions</v>
      </c>
      <c r="C144" s="42" t="str">
        <f>'SCHEDULE 1'!D52</f>
        <v>per tower</v>
      </c>
      <c r="D144" s="263">
        <f>'SCHEDULE 1'!E52</f>
        <v>11</v>
      </c>
      <c r="E144" s="27"/>
      <c r="F144" s="27"/>
      <c r="G144" s="255">
        <f t="shared" ref="G144:G154" si="49">ROUND(D144*E144,2)</f>
        <v>0</v>
      </c>
      <c r="H144" s="255">
        <f t="shared" ref="H144:H154" si="50">ROUND(D144*F144,2)</f>
        <v>0</v>
      </c>
    </row>
    <row r="145" spans="1:8">
      <c r="A145" s="41">
        <f t="shared" ref="A145:A154" si="51">A144+0.01</f>
        <v>11.02</v>
      </c>
      <c r="B145" s="30" t="str">
        <f>'SCHEDULE 1'!B53</f>
        <v>Type 330DD Tower   3,0 m Body Extension (only)</v>
      </c>
      <c r="C145" s="42" t="str">
        <f>'SCHEDULE 1'!D53</f>
        <v>per tower</v>
      </c>
      <c r="D145" s="263">
        <f>'SCHEDULE 1'!E53</f>
        <v>0</v>
      </c>
      <c r="E145" s="27"/>
      <c r="F145" s="27"/>
      <c r="G145" s="255">
        <f t="shared" si="49"/>
        <v>0</v>
      </c>
      <c r="H145" s="255">
        <f t="shared" si="50"/>
        <v>0</v>
      </c>
    </row>
    <row r="146" spans="1:8">
      <c r="A146" s="41">
        <f t="shared" si="51"/>
        <v>11.03</v>
      </c>
      <c r="B146" s="30" t="str">
        <f>'SCHEDULE 1'!B54</f>
        <v>Type 330DD Tower   6,0 m Body Extension (only)</v>
      </c>
      <c r="C146" s="42" t="str">
        <f>'SCHEDULE 1'!D54</f>
        <v>per tower</v>
      </c>
      <c r="D146" s="263">
        <f>'SCHEDULE 1'!E54</f>
        <v>0</v>
      </c>
      <c r="E146" s="27"/>
      <c r="F146" s="27"/>
      <c r="G146" s="255">
        <f t="shared" si="49"/>
        <v>0</v>
      </c>
      <c r="H146" s="255">
        <f t="shared" si="50"/>
        <v>0</v>
      </c>
    </row>
    <row r="147" spans="1:8">
      <c r="A147" s="41">
        <f t="shared" si="51"/>
        <v>11.04</v>
      </c>
      <c r="B147" s="30" t="str">
        <f>'SCHEDULE 1'!B55</f>
        <v>Type 330DD Tower   9,0 m Body Extension (only)</v>
      </c>
      <c r="C147" s="42" t="str">
        <f>'SCHEDULE 1'!D55</f>
        <v>per tower</v>
      </c>
      <c r="D147" s="263">
        <f>'SCHEDULE 1'!E55</f>
        <v>1</v>
      </c>
      <c r="E147" s="27"/>
      <c r="F147" s="27"/>
      <c r="G147" s="255">
        <f t="shared" si="49"/>
        <v>0</v>
      </c>
      <c r="H147" s="255">
        <f t="shared" si="50"/>
        <v>0</v>
      </c>
    </row>
    <row r="148" spans="1:8">
      <c r="A148" s="41">
        <f t="shared" si="51"/>
        <v>11.049999999999999</v>
      </c>
      <c r="B148" s="30" t="str">
        <f>'SCHEDULE 1'!B56</f>
        <v>Type 330DD Tower   12,0 m Body Extension (only)</v>
      </c>
      <c r="C148" s="42" t="str">
        <f>'SCHEDULE 1'!D56</f>
        <v>per tower</v>
      </c>
      <c r="D148" s="263">
        <f>'SCHEDULE 1'!E56</f>
        <v>0</v>
      </c>
      <c r="E148" s="27"/>
      <c r="F148" s="27"/>
      <c r="G148" s="255">
        <f t="shared" si="49"/>
        <v>0</v>
      </c>
      <c r="H148" s="255">
        <f t="shared" si="50"/>
        <v>0</v>
      </c>
    </row>
    <row r="149" spans="1:8">
      <c r="A149" s="41">
        <f t="shared" si="51"/>
        <v>11.059999999999999</v>
      </c>
      <c r="B149" s="30" t="str">
        <f>'SCHEDULE 1'!B57</f>
        <v>Type 330DD Tower  1,0 m Leg Extension</v>
      </c>
      <c r="C149" s="42" t="str">
        <f>'SCHEDULE 1'!D57</f>
        <v>each</v>
      </c>
      <c r="D149" s="263">
        <f>'SCHEDULE 1'!E57</f>
        <v>11</v>
      </c>
      <c r="E149" s="27"/>
      <c r="F149" s="27"/>
      <c r="G149" s="255">
        <f t="shared" si="49"/>
        <v>0</v>
      </c>
      <c r="H149" s="255">
        <f t="shared" si="50"/>
        <v>0</v>
      </c>
    </row>
    <row r="150" spans="1:8">
      <c r="A150" s="41">
        <f t="shared" si="51"/>
        <v>11.069999999999999</v>
      </c>
      <c r="B150" s="30" t="str">
        <f>'SCHEDULE 1'!B58</f>
        <v>Type 330DD Tower  2,0 m Leg Extension</v>
      </c>
      <c r="C150" s="42" t="str">
        <f>'SCHEDULE 1'!D58</f>
        <v>each</v>
      </c>
      <c r="D150" s="263">
        <f>'SCHEDULE 1'!E58</f>
        <v>9</v>
      </c>
      <c r="E150" s="27"/>
      <c r="F150" s="27"/>
      <c r="G150" s="255">
        <f t="shared" si="49"/>
        <v>0</v>
      </c>
      <c r="H150" s="255">
        <f t="shared" si="50"/>
        <v>0</v>
      </c>
    </row>
    <row r="151" spans="1:8">
      <c r="A151" s="41">
        <f t="shared" si="51"/>
        <v>11.079999999999998</v>
      </c>
      <c r="B151" s="30" t="str">
        <f>'SCHEDULE 1'!B59</f>
        <v>Type 330DD Tower  3,0 m Leg Extension</v>
      </c>
      <c r="C151" s="42" t="str">
        <f>'SCHEDULE 1'!D59</f>
        <v>each</v>
      </c>
      <c r="D151" s="263">
        <f>'SCHEDULE 1'!E59</f>
        <v>4</v>
      </c>
      <c r="E151" s="27"/>
      <c r="F151" s="27"/>
      <c r="G151" s="255">
        <f t="shared" si="49"/>
        <v>0</v>
      </c>
      <c r="H151" s="255">
        <f t="shared" si="50"/>
        <v>0</v>
      </c>
    </row>
    <row r="152" spans="1:8">
      <c r="A152" s="41">
        <f t="shared" si="51"/>
        <v>11.089999999999998</v>
      </c>
      <c r="B152" s="30" t="str">
        <f>'SCHEDULE 1'!B60</f>
        <v>Type 330DD Tower  4,0 m Leg Extension</v>
      </c>
      <c r="C152" s="42" t="str">
        <f>'SCHEDULE 1'!D60</f>
        <v>each</v>
      </c>
      <c r="D152" s="263">
        <f>'SCHEDULE 1'!E60</f>
        <v>1</v>
      </c>
      <c r="E152" s="27"/>
      <c r="F152" s="27"/>
      <c r="G152" s="255">
        <f t="shared" si="49"/>
        <v>0</v>
      </c>
      <c r="H152" s="255">
        <f t="shared" si="50"/>
        <v>0</v>
      </c>
    </row>
    <row r="153" spans="1:8">
      <c r="A153" s="41">
        <f t="shared" si="51"/>
        <v>11.099999999999998</v>
      </c>
      <c r="B153" s="30" t="str">
        <f>'SCHEDULE 1'!B61</f>
        <v>Type 330DD Tower  5,0 m Leg Extension</v>
      </c>
      <c r="C153" s="42" t="str">
        <f>'SCHEDULE 1'!D61</f>
        <v>each</v>
      </c>
      <c r="D153" s="263">
        <f>'SCHEDULE 1'!E61</f>
        <v>1</v>
      </c>
      <c r="E153" s="27"/>
      <c r="F153" s="27"/>
      <c r="G153" s="255">
        <f t="shared" si="49"/>
        <v>0</v>
      </c>
      <c r="H153" s="255">
        <f t="shared" si="50"/>
        <v>0</v>
      </c>
    </row>
    <row r="154" spans="1:8">
      <c r="A154" s="41">
        <f t="shared" si="51"/>
        <v>11.109999999999998</v>
      </c>
      <c r="B154" s="30" t="str">
        <f>'SCHEDULE 1'!B62</f>
        <v>Stubs for Type 330DD tower</v>
      </c>
      <c r="C154" s="42" t="str">
        <f>'SCHEDULE 1'!D62</f>
        <v>each</v>
      </c>
      <c r="D154" s="263">
        <f>'SCHEDULE 1'!E62</f>
        <v>44</v>
      </c>
      <c r="E154" s="27"/>
      <c r="F154" s="27"/>
      <c r="G154" s="255">
        <f t="shared" si="49"/>
        <v>0</v>
      </c>
      <c r="H154" s="255">
        <f t="shared" si="50"/>
        <v>0</v>
      </c>
    </row>
    <row r="155" spans="1:8">
      <c r="A155" s="20"/>
      <c r="B155" s="4" t="s">
        <v>32</v>
      </c>
      <c r="C155" s="251"/>
      <c r="D155" s="12"/>
      <c r="E155" s="50"/>
      <c r="F155" s="50"/>
      <c r="G155" s="52">
        <f t="shared" ref="G155" si="52">SUM(G144:G154)</f>
        <v>0</v>
      </c>
      <c r="H155" s="52">
        <f>SUM(H144:H154)</f>
        <v>0</v>
      </c>
    </row>
    <row r="156" spans="1:8" ht="111">
      <c r="A156" s="217">
        <f>ROUND(A154+1,0)</f>
        <v>12</v>
      </c>
      <c r="B156" s="217" t="s">
        <v>343</v>
      </c>
      <c r="C156" s="262"/>
      <c r="D156" s="53"/>
      <c r="E156" s="54"/>
      <c r="F156" s="55"/>
      <c r="G156" s="55"/>
      <c r="H156" s="56"/>
    </row>
    <row r="157" spans="1:8" ht="31.15">
      <c r="A157" s="41">
        <f>A156+0.01</f>
        <v>12.01</v>
      </c>
      <c r="B157" s="191" t="str">
        <f>'SCHEDULE 1'!B65</f>
        <v>Type 330DE Tower Basic bodyand crossarms ± 0 m body extension + 0 m leg extensions</v>
      </c>
      <c r="C157" s="155" t="str">
        <f>'SCHEDULE 1'!D65</f>
        <v>per tower</v>
      </c>
      <c r="D157" s="155">
        <f>'SCHEDULE 1'!E65</f>
        <v>6</v>
      </c>
      <c r="E157" s="27"/>
      <c r="F157" s="27"/>
      <c r="G157" s="255">
        <f>ROUND(D157*E157,2)</f>
        <v>0</v>
      </c>
      <c r="H157" s="255">
        <f>ROUND(D157*F157,2)</f>
        <v>0</v>
      </c>
    </row>
    <row r="158" spans="1:8">
      <c r="A158" s="41">
        <f>A157+0.01</f>
        <v>12.02</v>
      </c>
      <c r="B158" s="191" t="str">
        <f>'SCHEDULE 1'!B66</f>
        <v>Type 330DE Tower   3,0 m Body Extension (only)</v>
      </c>
      <c r="C158" s="155" t="str">
        <f>'SCHEDULE 1'!D66</f>
        <v>per tower</v>
      </c>
      <c r="D158" s="155">
        <f>'SCHEDULE 1'!E66</f>
        <v>0</v>
      </c>
      <c r="E158" s="27"/>
      <c r="F158" s="27"/>
      <c r="G158" s="255">
        <f t="shared" ref="G158:G167" si="53">ROUND(D158*E158,2)</f>
        <v>0</v>
      </c>
      <c r="H158" s="255">
        <f t="shared" ref="H158:H167" si="54">ROUND(D158*F158,2)</f>
        <v>0</v>
      </c>
    </row>
    <row r="159" spans="1:8">
      <c r="A159" s="41">
        <f t="shared" ref="A159:A167" si="55">A158+0.01</f>
        <v>12.03</v>
      </c>
      <c r="B159" s="191" t="str">
        <f>'SCHEDULE 1'!B67</f>
        <v>Type 330DE Tower   6,0 m Body Extension (only)</v>
      </c>
      <c r="C159" s="155" t="str">
        <f>'SCHEDULE 1'!D67</f>
        <v>per tower</v>
      </c>
      <c r="D159" s="155">
        <f>'SCHEDULE 1'!E67</f>
        <v>0</v>
      </c>
      <c r="E159" s="27"/>
      <c r="F159" s="27"/>
      <c r="G159" s="255">
        <f t="shared" si="53"/>
        <v>0</v>
      </c>
      <c r="H159" s="255">
        <f t="shared" si="54"/>
        <v>0</v>
      </c>
    </row>
    <row r="160" spans="1:8">
      <c r="A160" s="41">
        <f t="shared" si="55"/>
        <v>12.04</v>
      </c>
      <c r="B160" s="191" t="str">
        <f>'SCHEDULE 1'!B68</f>
        <v>Type 330DE Tower   9,0 m Body Extension (only)</v>
      </c>
      <c r="C160" s="155" t="str">
        <f>'SCHEDULE 1'!D68</f>
        <v>per tower</v>
      </c>
      <c r="D160" s="155">
        <f>'SCHEDULE 1'!E68</f>
        <v>1</v>
      </c>
      <c r="E160" s="27"/>
      <c r="F160" s="27"/>
      <c r="G160" s="255">
        <f t="shared" si="53"/>
        <v>0</v>
      </c>
      <c r="H160" s="255">
        <f t="shared" si="54"/>
        <v>0</v>
      </c>
    </row>
    <row r="161" spans="1:8">
      <c r="A161" s="41">
        <f t="shared" si="55"/>
        <v>12.049999999999999</v>
      </c>
      <c r="B161" s="191" t="str">
        <f>'SCHEDULE 1'!B69</f>
        <v>Type 330DE Tower   12,0 m Body Extension (only)</v>
      </c>
      <c r="C161" s="155" t="str">
        <f>'SCHEDULE 1'!D69</f>
        <v>per tower</v>
      </c>
      <c r="D161" s="155">
        <f>'SCHEDULE 1'!E69</f>
        <v>0</v>
      </c>
      <c r="E161" s="27"/>
      <c r="F161" s="27"/>
      <c r="G161" s="255">
        <f t="shared" si="53"/>
        <v>0</v>
      </c>
      <c r="H161" s="255">
        <f t="shared" si="54"/>
        <v>0</v>
      </c>
    </row>
    <row r="162" spans="1:8">
      <c r="A162" s="41">
        <f t="shared" si="55"/>
        <v>12.059999999999999</v>
      </c>
      <c r="B162" s="191" t="str">
        <f>'SCHEDULE 1'!B70</f>
        <v>Type 330DE Tower  1,0 m Leg Extension</v>
      </c>
      <c r="C162" s="155" t="str">
        <f>'SCHEDULE 1'!D70</f>
        <v>each</v>
      </c>
      <c r="D162" s="155">
        <f>'SCHEDULE 1'!E70</f>
        <v>6</v>
      </c>
      <c r="E162" s="27"/>
      <c r="F162" s="27"/>
      <c r="G162" s="255">
        <f t="shared" si="53"/>
        <v>0</v>
      </c>
      <c r="H162" s="255">
        <f t="shared" si="54"/>
        <v>0</v>
      </c>
    </row>
    <row r="163" spans="1:8">
      <c r="A163" s="41">
        <f t="shared" si="55"/>
        <v>12.069999999999999</v>
      </c>
      <c r="B163" s="191" t="str">
        <f>'SCHEDULE 1'!B71</f>
        <v>Type 330DE Tower  2,0 m Leg Extension</v>
      </c>
      <c r="C163" s="155" t="str">
        <f>'SCHEDULE 1'!D71</f>
        <v>each</v>
      </c>
      <c r="D163" s="155">
        <f>'SCHEDULE 1'!E71</f>
        <v>5</v>
      </c>
      <c r="E163" s="27"/>
      <c r="F163" s="27"/>
      <c r="G163" s="255">
        <f t="shared" si="53"/>
        <v>0</v>
      </c>
      <c r="H163" s="255">
        <f t="shared" si="54"/>
        <v>0</v>
      </c>
    </row>
    <row r="164" spans="1:8">
      <c r="A164" s="41">
        <f t="shared" si="55"/>
        <v>12.079999999999998</v>
      </c>
      <c r="B164" s="191" t="str">
        <f>'SCHEDULE 1'!B72</f>
        <v>Type 330DE Tower  3,0 m Leg Extension</v>
      </c>
      <c r="C164" s="155" t="str">
        <f>'SCHEDULE 1'!D72</f>
        <v>each</v>
      </c>
      <c r="D164" s="155">
        <f>'SCHEDULE 1'!E72</f>
        <v>2</v>
      </c>
      <c r="E164" s="27"/>
      <c r="F164" s="27"/>
      <c r="G164" s="255">
        <f t="shared" si="53"/>
        <v>0</v>
      </c>
      <c r="H164" s="255">
        <f t="shared" si="54"/>
        <v>0</v>
      </c>
    </row>
    <row r="165" spans="1:8">
      <c r="A165" s="41">
        <f t="shared" si="55"/>
        <v>12.089999999999998</v>
      </c>
      <c r="B165" s="191" t="str">
        <f>'SCHEDULE 1'!B73</f>
        <v>Type 330DE Tower  4,0 m Leg Extension</v>
      </c>
      <c r="C165" s="155" t="str">
        <f>'SCHEDULE 1'!D73</f>
        <v>each</v>
      </c>
      <c r="D165" s="155">
        <f>'SCHEDULE 1'!E73</f>
        <v>1</v>
      </c>
      <c r="E165" s="27"/>
      <c r="F165" s="27"/>
      <c r="G165" s="255">
        <f t="shared" si="53"/>
        <v>0</v>
      </c>
      <c r="H165" s="255">
        <f t="shared" si="54"/>
        <v>0</v>
      </c>
    </row>
    <row r="166" spans="1:8">
      <c r="A166" s="41">
        <f t="shared" si="55"/>
        <v>12.099999999999998</v>
      </c>
      <c r="B166" s="191" t="str">
        <f>'SCHEDULE 1'!B74</f>
        <v>Type 330DE Tower  5,0 m Leg Extension</v>
      </c>
      <c r="C166" s="155" t="str">
        <f>'SCHEDULE 1'!D74</f>
        <v>each</v>
      </c>
      <c r="D166" s="155">
        <f>'SCHEDULE 1'!E74</f>
        <v>1</v>
      </c>
      <c r="E166" s="27"/>
      <c r="F166" s="27"/>
      <c r="G166" s="255">
        <f t="shared" si="53"/>
        <v>0</v>
      </c>
      <c r="H166" s="255">
        <f t="shared" si="54"/>
        <v>0</v>
      </c>
    </row>
    <row r="167" spans="1:8">
      <c r="A167" s="41">
        <f t="shared" si="55"/>
        <v>12.109999999999998</v>
      </c>
      <c r="B167" s="191" t="str">
        <f>'SCHEDULE 1'!B75</f>
        <v>Stubs for Type 330DE tower</v>
      </c>
      <c r="C167" s="155" t="str">
        <f>'SCHEDULE 1'!D75</f>
        <v>each</v>
      </c>
      <c r="D167" s="155">
        <f>'SCHEDULE 1'!E75</f>
        <v>24</v>
      </c>
      <c r="E167" s="27"/>
      <c r="F167" s="27"/>
      <c r="G167" s="255">
        <f t="shared" si="53"/>
        <v>0</v>
      </c>
      <c r="H167" s="255">
        <f t="shared" si="54"/>
        <v>0</v>
      </c>
    </row>
    <row r="168" spans="1:8">
      <c r="A168" s="20"/>
      <c r="B168" s="4" t="s">
        <v>32</v>
      </c>
      <c r="C168" s="251"/>
      <c r="D168" s="12"/>
      <c r="E168" s="50"/>
      <c r="F168" s="50"/>
      <c r="G168" s="29">
        <f t="shared" ref="G168" si="56">SUM(G157:G167)</f>
        <v>0</v>
      </c>
      <c r="H168" s="29">
        <f>SUM(H157:H167)</f>
        <v>0</v>
      </c>
    </row>
    <row r="169" spans="1:8" ht="112.9">
      <c r="A169" s="217">
        <f>ROUND(A167+1,0)</f>
        <v>13</v>
      </c>
      <c r="B169" s="217" t="s">
        <v>344</v>
      </c>
      <c r="C169" s="262"/>
      <c r="D169" s="53"/>
      <c r="E169" s="54"/>
      <c r="F169" s="55"/>
      <c r="G169" s="55"/>
      <c r="H169" s="56"/>
    </row>
    <row r="170" spans="1:8" ht="31.15">
      <c r="A170" s="41">
        <f>A169+0.01</f>
        <v>13.01</v>
      </c>
      <c r="B170" s="30" t="str">
        <f>'SCHEDULE 1'!B78</f>
        <v>Type 330DET Tower Basic bodyand crossarms ± 0 m body extension + 0 m leg extensions</v>
      </c>
      <c r="C170" s="155" t="str">
        <f>'SCHEDULE 1'!D78</f>
        <v>per tower</v>
      </c>
      <c r="D170" s="155">
        <f>'SCHEDULE 1'!E78</f>
        <v>2</v>
      </c>
      <c r="E170" s="39"/>
      <c r="F170" s="39"/>
      <c r="G170" s="255">
        <f>ROUND(D170*E170,2)</f>
        <v>0</v>
      </c>
      <c r="H170" s="255">
        <f>ROUND(D170*F170,2)</f>
        <v>0</v>
      </c>
    </row>
    <row r="171" spans="1:8">
      <c r="A171" s="41">
        <f t="shared" ref="A171:A179" si="57">A170+0.01</f>
        <v>13.02</v>
      </c>
      <c r="B171" s="30" t="str">
        <f>'SCHEDULE 1'!B79</f>
        <v>Type 330DET Tower   3,0 m Body Extension (only)</v>
      </c>
      <c r="C171" s="155" t="str">
        <f>'SCHEDULE 1'!D79</f>
        <v>per tower</v>
      </c>
      <c r="D171" s="155">
        <f>'SCHEDULE 1'!E79</f>
        <v>0</v>
      </c>
      <c r="E171" s="39"/>
      <c r="F171" s="39"/>
      <c r="G171" s="255">
        <f t="shared" ref="G171:G179" si="58">ROUND(D171*E171,2)</f>
        <v>0</v>
      </c>
      <c r="H171" s="255">
        <f t="shared" ref="H171:H179" si="59">ROUND(D171*F171,2)</f>
        <v>0</v>
      </c>
    </row>
    <row r="172" spans="1:8">
      <c r="A172" s="41">
        <f t="shared" si="57"/>
        <v>13.03</v>
      </c>
      <c r="B172" s="30" t="str">
        <f>'SCHEDULE 1'!B80</f>
        <v>Type 330DET Tower   6,0 m Body Extension (only)</v>
      </c>
      <c r="C172" s="155" t="str">
        <f>'SCHEDULE 1'!D80</f>
        <v>per tower</v>
      </c>
      <c r="D172" s="155">
        <f>'SCHEDULE 1'!E80</f>
        <v>0</v>
      </c>
      <c r="E172" s="39"/>
      <c r="F172" s="39"/>
      <c r="G172" s="255">
        <f t="shared" si="58"/>
        <v>0</v>
      </c>
      <c r="H172" s="255">
        <f t="shared" si="59"/>
        <v>0</v>
      </c>
    </row>
    <row r="173" spans="1:8">
      <c r="A173" s="41">
        <f t="shared" si="57"/>
        <v>13.04</v>
      </c>
      <c r="B173" s="30" t="str">
        <f>'SCHEDULE 1'!B81</f>
        <v>Type 330DET Tower   9,0 m Body Extension (only)</v>
      </c>
      <c r="C173" s="155" t="str">
        <f>'SCHEDULE 1'!D81</f>
        <v>per tower</v>
      </c>
      <c r="D173" s="155">
        <f>'SCHEDULE 1'!E81</f>
        <v>0</v>
      </c>
      <c r="E173" s="39"/>
      <c r="F173" s="39"/>
      <c r="G173" s="255">
        <f t="shared" si="58"/>
        <v>0</v>
      </c>
      <c r="H173" s="255">
        <f t="shared" si="59"/>
        <v>0</v>
      </c>
    </row>
    <row r="174" spans="1:8">
      <c r="A174" s="41">
        <f t="shared" si="57"/>
        <v>13.049999999999999</v>
      </c>
      <c r="B174" s="30" t="str">
        <f>'SCHEDULE 1'!B82</f>
        <v>Type 330DET Tower  1,0 m Leg Extension</v>
      </c>
      <c r="C174" s="155" t="str">
        <f>'SCHEDULE 1'!D82</f>
        <v>each</v>
      </c>
      <c r="D174" s="155">
        <f>'SCHEDULE 1'!E82</f>
        <v>2</v>
      </c>
      <c r="E174" s="39"/>
      <c r="F174" s="39"/>
      <c r="G174" s="255">
        <f t="shared" si="58"/>
        <v>0</v>
      </c>
      <c r="H174" s="255">
        <f t="shared" si="59"/>
        <v>0</v>
      </c>
    </row>
    <row r="175" spans="1:8">
      <c r="A175" s="41">
        <f t="shared" si="57"/>
        <v>13.059999999999999</v>
      </c>
      <c r="B175" s="30" t="str">
        <f>'SCHEDULE 1'!B83</f>
        <v>Type 330DET Tower  2,0 m Leg Extension</v>
      </c>
      <c r="C175" s="155" t="str">
        <f>'SCHEDULE 1'!D83</f>
        <v>each</v>
      </c>
      <c r="D175" s="155">
        <f>'SCHEDULE 1'!E83</f>
        <v>2</v>
      </c>
      <c r="E175" s="39"/>
      <c r="F175" s="39"/>
      <c r="G175" s="255">
        <f t="shared" si="58"/>
        <v>0</v>
      </c>
      <c r="H175" s="255">
        <f t="shared" si="59"/>
        <v>0</v>
      </c>
    </row>
    <row r="176" spans="1:8">
      <c r="A176" s="41">
        <f t="shared" si="57"/>
        <v>13.069999999999999</v>
      </c>
      <c r="B176" s="30" t="str">
        <f>'SCHEDULE 1'!B84</f>
        <v>Type 330DET Tower  3,0 m Leg Extension</v>
      </c>
      <c r="C176" s="155" t="str">
        <f>'SCHEDULE 1'!D84</f>
        <v>each</v>
      </c>
      <c r="D176" s="155">
        <f>'SCHEDULE 1'!E84</f>
        <v>1</v>
      </c>
      <c r="E176" s="39"/>
      <c r="F176" s="39"/>
      <c r="G176" s="255">
        <f t="shared" si="58"/>
        <v>0</v>
      </c>
      <c r="H176" s="255">
        <f t="shared" si="59"/>
        <v>0</v>
      </c>
    </row>
    <row r="177" spans="1:24">
      <c r="A177" s="41">
        <f t="shared" si="57"/>
        <v>13.079999999999998</v>
      </c>
      <c r="B177" s="30" t="str">
        <f>'SCHEDULE 1'!B85</f>
        <v>Type 330DET Tower  4,0 m Leg Extension</v>
      </c>
      <c r="C177" s="155" t="str">
        <f>'SCHEDULE 1'!D85</f>
        <v>each</v>
      </c>
      <c r="D177" s="155">
        <f>'SCHEDULE 1'!E85</f>
        <v>0</v>
      </c>
      <c r="E177" s="39"/>
      <c r="F177" s="39"/>
      <c r="G177" s="255">
        <f t="shared" si="58"/>
        <v>0</v>
      </c>
      <c r="H177" s="255">
        <f t="shared" si="59"/>
        <v>0</v>
      </c>
    </row>
    <row r="178" spans="1:24">
      <c r="A178" s="41">
        <f t="shared" si="57"/>
        <v>13.089999999999998</v>
      </c>
      <c r="B178" s="30" t="str">
        <f>'SCHEDULE 1'!B86</f>
        <v>Type 330DET Tower  5,0 m Leg Extension</v>
      </c>
      <c r="C178" s="155" t="str">
        <f>'SCHEDULE 1'!D86</f>
        <v>each</v>
      </c>
      <c r="D178" s="155">
        <f>'SCHEDULE 1'!E86</f>
        <v>0</v>
      </c>
      <c r="E178" s="39"/>
      <c r="F178" s="39"/>
      <c r="G178" s="255">
        <f t="shared" si="58"/>
        <v>0</v>
      </c>
      <c r="H178" s="255">
        <f t="shared" si="59"/>
        <v>0</v>
      </c>
    </row>
    <row r="179" spans="1:24">
      <c r="A179" s="41">
        <f t="shared" si="57"/>
        <v>13.099999999999998</v>
      </c>
      <c r="B179" s="30" t="str">
        <f>'SCHEDULE 1'!B87</f>
        <v>Stubs for Type 330DET tower</v>
      </c>
      <c r="C179" s="155" t="str">
        <f>'SCHEDULE 1'!D87</f>
        <v>each</v>
      </c>
      <c r="D179" s="155">
        <f>'SCHEDULE 1'!E87</f>
        <v>8</v>
      </c>
      <c r="E179" s="39"/>
      <c r="F179" s="39"/>
      <c r="G179" s="255">
        <f t="shared" si="58"/>
        <v>0</v>
      </c>
      <c r="H179" s="255">
        <f t="shared" si="59"/>
        <v>0</v>
      </c>
    </row>
    <row r="180" spans="1:24" ht="15.75" customHeight="1">
      <c r="A180" s="20"/>
      <c r="B180" s="4" t="s">
        <v>32</v>
      </c>
      <c r="C180" s="12"/>
      <c r="D180" s="12"/>
      <c r="E180" s="46"/>
      <c r="F180" s="34"/>
      <c r="G180" s="10">
        <f t="shared" ref="G180" si="60">SUM(G170:G179)</f>
        <v>0</v>
      </c>
      <c r="H180" s="10">
        <f>SUM(H170:H179)</f>
        <v>0</v>
      </c>
    </row>
    <row r="181" spans="1:24" ht="112.9">
      <c r="A181" s="217">
        <f>ROUND(A179+1,0)</f>
        <v>14</v>
      </c>
      <c r="B181" s="217" t="s">
        <v>345</v>
      </c>
      <c r="C181" s="262"/>
      <c r="D181" s="53"/>
      <c r="E181" s="54"/>
      <c r="F181" s="55"/>
      <c r="G181" s="55"/>
      <c r="H181" s="56"/>
    </row>
    <row r="182" spans="1:24" ht="31.15">
      <c r="A182" s="41">
        <f>A181+0.01</f>
        <v>14.01</v>
      </c>
      <c r="B182" s="30" t="str">
        <f>'SCHEDULE 1'!B90</f>
        <v>Type 330DT Tower Basic body and crossarms ± 0 m body extension + 0 m leg extensions</v>
      </c>
      <c r="C182" s="155" t="str">
        <f>'SCHEDULE 1'!D90</f>
        <v>per transposition</v>
      </c>
      <c r="D182" s="155">
        <f>'SCHEDULE 1'!E90</f>
        <v>2</v>
      </c>
      <c r="E182" s="9"/>
      <c r="F182" s="9"/>
      <c r="G182" s="255">
        <f>ROUND(D182*E182,2)</f>
        <v>0</v>
      </c>
      <c r="H182" s="255">
        <f>ROUND(D182*F182,2)</f>
        <v>0</v>
      </c>
    </row>
    <row r="183" spans="1:24" ht="31.15">
      <c r="A183" s="41">
        <f t="shared" ref="A183:A190" si="61">A182+0.01</f>
        <v>14.02</v>
      </c>
      <c r="B183" s="30" t="str">
        <f>'SCHEDULE 1'!B91</f>
        <v>Type 330DT Tower   3,0 m Body Extension (only)</v>
      </c>
      <c r="C183" s="155" t="str">
        <f>'SCHEDULE 1'!D91</f>
        <v>per transposition</v>
      </c>
      <c r="D183" s="155">
        <f>'SCHEDULE 1'!E91</f>
        <v>1</v>
      </c>
      <c r="E183" s="9"/>
      <c r="F183" s="9"/>
      <c r="G183" s="255">
        <f t="shared" ref="G183:G190" si="62">ROUND(D183*E183,2)</f>
        <v>0</v>
      </c>
      <c r="H183" s="255">
        <f t="shared" ref="H183:H190" si="63">ROUND(D183*F183,2)</f>
        <v>0</v>
      </c>
    </row>
    <row r="184" spans="1:24" ht="31.15">
      <c r="A184" s="41">
        <f t="shared" si="61"/>
        <v>14.03</v>
      </c>
      <c r="B184" s="30" t="str">
        <f>'SCHEDULE 1'!B92</f>
        <v>Type 330DT Tower   6,0 m Body Extension (only)</v>
      </c>
      <c r="C184" s="155" t="str">
        <f>'SCHEDULE 1'!D92</f>
        <v>per transposition</v>
      </c>
      <c r="D184" s="155">
        <f>'SCHEDULE 1'!E92</f>
        <v>1</v>
      </c>
      <c r="E184" s="9"/>
      <c r="F184" s="9"/>
      <c r="G184" s="255">
        <f t="shared" si="62"/>
        <v>0</v>
      </c>
      <c r="H184" s="255">
        <f t="shared" si="63"/>
        <v>0</v>
      </c>
    </row>
    <row r="185" spans="1:24">
      <c r="A185" s="41">
        <f t="shared" si="61"/>
        <v>14.04</v>
      </c>
      <c r="B185" s="30" t="str">
        <f>'SCHEDULE 1'!B93</f>
        <v>Type 330DT Tower  1,0 m Leg Extension</v>
      </c>
      <c r="C185" s="155" t="str">
        <f>'SCHEDULE 1'!D93</f>
        <v>each</v>
      </c>
      <c r="D185" s="155">
        <f>'SCHEDULE 1'!E93</f>
        <v>2</v>
      </c>
      <c r="E185" s="9"/>
      <c r="F185" s="9"/>
      <c r="G185" s="255">
        <f t="shared" si="62"/>
        <v>0</v>
      </c>
      <c r="H185" s="255">
        <f t="shared" si="63"/>
        <v>0</v>
      </c>
    </row>
    <row r="186" spans="1:24">
      <c r="A186" s="41">
        <f t="shared" si="61"/>
        <v>14.049999999999999</v>
      </c>
      <c r="B186" s="30" t="str">
        <f>'SCHEDULE 1'!B94</f>
        <v>Type 330DT Tower  2,0 m Leg Extension</v>
      </c>
      <c r="C186" s="155" t="str">
        <f>'SCHEDULE 1'!D94</f>
        <v>each</v>
      </c>
      <c r="D186" s="155">
        <f>'SCHEDULE 1'!E94</f>
        <v>2</v>
      </c>
      <c r="E186" s="9"/>
      <c r="F186" s="9"/>
      <c r="G186" s="255">
        <f t="shared" si="62"/>
        <v>0</v>
      </c>
      <c r="H186" s="255">
        <f t="shared" si="63"/>
        <v>0</v>
      </c>
    </row>
    <row r="187" spans="1:24">
      <c r="A187" s="41">
        <f t="shared" si="61"/>
        <v>14.059999999999999</v>
      </c>
      <c r="B187" s="30" t="str">
        <f>'SCHEDULE 1'!B95</f>
        <v>Type 330DT Tower  3,0 m Leg Extension</v>
      </c>
      <c r="C187" s="155" t="str">
        <f>'SCHEDULE 1'!D95</f>
        <v>each</v>
      </c>
      <c r="D187" s="155">
        <f>'SCHEDULE 1'!E95</f>
        <v>1</v>
      </c>
      <c r="E187" s="9"/>
      <c r="F187" s="9"/>
      <c r="G187" s="255">
        <f t="shared" si="62"/>
        <v>0</v>
      </c>
      <c r="H187" s="255">
        <f t="shared" si="63"/>
        <v>0</v>
      </c>
    </row>
    <row r="188" spans="1:24">
      <c r="A188" s="41">
        <f t="shared" si="61"/>
        <v>14.069999999999999</v>
      </c>
      <c r="B188" s="30" t="str">
        <f>'SCHEDULE 1'!B96</f>
        <v>Type 330DT Tower  4,0 m Leg Extension</v>
      </c>
      <c r="C188" s="155" t="str">
        <f>'SCHEDULE 1'!D96</f>
        <v>each</v>
      </c>
      <c r="D188" s="155">
        <f>'SCHEDULE 1'!E96</f>
        <v>1</v>
      </c>
      <c r="E188" s="9"/>
      <c r="F188" s="9"/>
      <c r="G188" s="255">
        <f t="shared" si="62"/>
        <v>0</v>
      </c>
      <c r="H188" s="255">
        <f t="shared" si="63"/>
        <v>0</v>
      </c>
    </row>
    <row r="189" spans="1:24">
      <c r="A189" s="41">
        <f t="shared" si="61"/>
        <v>14.079999999999998</v>
      </c>
      <c r="B189" s="30" t="str">
        <f>'SCHEDULE 1'!B97</f>
        <v>Type 330DT Tower  5,0 m Leg Extension</v>
      </c>
      <c r="C189" s="155" t="str">
        <f>'SCHEDULE 1'!D97</f>
        <v>each</v>
      </c>
      <c r="D189" s="155">
        <f>'SCHEDULE 1'!E97</f>
        <v>1</v>
      </c>
      <c r="E189" s="9"/>
      <c r="F189" s="9"/>
      <c r="G189" s="255">
        <f t="shared" si="62"/>
        <v>0</v>
      </c>
      <c r="H189" s="255">
        <f t="shared" si="63"/>
        <v>0</v>
      </c>
    </row>
    <row r="190" spans="1:24">
      <c r="A190" s="41">
        <f t="shared" si="61"/>
        <v>14.089999999999998</v>
      </c>
      <c r="B190" s="30" t="str">
        <f>'SCHEDULE 1'!B98</f>
        <v>Stubs for Type 330DT tower</v>
      </c>
      <c r="C190" s="155" t="str">
        <f>'SCHEDULE 1'!D98</f>
        <v>each</v>
      </c>
      <c r="D190" s="155">
        <f>'SCHEDULE 1'!E98</f>
        <v>8</v>
      </c>
      <c r="E190" s="9"/>
      <c r="F190" s="9"/>
      <c r="G190" s="255">
        <f t="shared" si="62"/>
        <v>0</v>
      </c>
      <c r="H190" s="255">
        <f t="shared" si="63"/>
        <v>0</v>
      </c>
    </row>
    <row r="191" spans="1:24">
      <c r="A191" s="20"/>
      <c r="B191" s="4" t="s">
        <v>32</v>
      </c>
      <c r="C191" s="12"/>
      <c r="D191" s="12"/>
      <c r="E191" s="46"/>
      <c r="F191" s="34"/>
      <c r="G191" s="10">
        <f t="shared" ref="G191" si="64">SUM(G182:G190)</f>
        <v>0</v>
      </c>
      <c r="H191" s="10">
        <f>SUM(H182:H190)</f>
        <v>0</v>
      </c>
    </row>
    <row r="192" spans="1:24" s="223" customFormat="1" ht="100.5" customHeight="1">
      <c r="A192" s="22">
        <f>ROUND(A190+1,0)</f>
        <v>15</v>
      </c>
      <c r="B192" s="282" t="s">
        <v>346</v>
      </c>
      <c r="C192" s="59"/>
      <c r="D192" s="60"/>
      <c r="E192" s="61"/>
      <c r="F192" s="91"/>
      <c r="G192" s="264"/>
      <c r="H192" s="264"/>
      <c r="S192" s="224"/>
      <c r="T192" s="224"/>
      <c r="U192" s="224"/>
      <c r="V192" s="224"/>
      <c r="W192" s="224"/>
      <c r="X192" s="224"/>
    </row>
    <row r="193" spans="1:24" s="223" customFormat="1">
      <c r="A193" s="41">
        <f t="shared" ref="A193:A198" si="65">A192+0.01</f>
        <v>15.01</v>
      </c>
      <c r="B193" s="30" t="s">
        <v>241</v>
      </c>
      <c r="C193" s="63" t="s">
        <v>289</v>
      </c>
      <c r="D193" s="63">
        <v>1</v>
      </c>
      <c r="E193" s="27"/>
      <c r="F193" s="9"/>
      <c r="G193" s="255">
        <f>ROUND(D193*E193,2)</f>
        <v>0</v>
      </c>
      <c r="H193" s="255">
        <f>ROUND(D193*F193,2)</f>
        <v>0</v>
      </c>
      <c r="S193" s="224"/>
      <c r="T193" s="224"/>
      <c r="U193" s="224"/>
      <c r="V193" s="224"/>
      <c r="W193" s="224"/>
      <c r="X193" s="224"/>
    </row>
    <row r="194" spans="1:24" s="223" customFormat="1">
      <c r="A194" s="41">
        <f t="shared" si="65"/>
        <v>15.02</v>
      </c>
      <c r="B194" s="30" t="s">
        <v>242</v>
      </c>
      <c r="C194" s="63" t="s">
        <v>289</v>
      </c>
      <c r="D194" s="63">
        <v>1</v>
      </c>
      <c r="E194" s="27"/>
      <c r="F194" s="9"/>
      <c r="G194" s="255">
        <f t="shared" ref="G194:G198" si="66">ROUND(D194*E194,2)</f>
        <v>0</v>
      </c>
      <c r="H194" s="255">
        <f t="shared" ref="H194:H198" si="67">ROUND(D194*F194,2)</f>
        <v>0</v>
      </c>
      <c r="S194" s="224"/>
      <c r="T194" s="224"/>
      <c r="U194" s="224"/>
      <c r="V194" s="224"/>
      <c r="W194" s="224"/>
      <c r="X194" s="224"/>
    </row>
    <row r="195" spans="1:24" s="223" customFormat="1">
      <c r="A195" s="41">
        <f t="shared" si="65"/>
        <v>15.03</v>
      </c>
      <c r="B195" s="30" t="s">
        <v>243</v>
      </c>
      <c r="C195" s="63" t="s">
        <v>289</v>
      </c>
      <c r="D195" s="63">
        <v>1</v>
      </c>
      <c r="E195" s="27"/>
      <c r="F195" s="9"/>
      <c r="G195" s="255">
        <f t="shared" si="66"/>
        <v>0</v>
      </c>
      <c r="H195" s="255">
        <f t="shared" si="67"/>
        <v>0</v>
      </c>
      <c r="S195" s="224"/>
      <c r="T195" s="224"/>
      <c r="U195" s="224"/>
      <c r="V195" s="224"/>
      <c r="W195" s="224"/>
      <c r="X195" s="224"/>
    </row>
    <row r="196" spans="1:24" s="223" customFormat="1">
      <c r="A196" s="41">
        <f t="shared" si="65"/>
        <v>15.04</v>
      </c>
      <c r="B196" s="30" t="s">
        <v>244</v>
      </c>
      <c r="C196" s="63" t="s">
        <v>289</v>
      </c>
      <c r="D196" s="63">
        <v>1</v>
      </c>
      <c r="E196" s="27"/>
      <c r="F196" s="9"/>
      <c r="G196" s="255">
        <f t="shared" si="66"/>
        <v>0</v>
      </c>
      <c r="H196" s="255">
        <f t="shared" si="67"/>
        <v>0</v>
      </c>
      <c r="S196" s="224"/>
      <c r="T196" s="224"/>
      <c r="U196" s="224"/>
      <c r="V196" s="224"/>
      <c r="W196" s="224"/>
      <c r="X196" s="224"/>
    </row>
    <row r="197" spans="1:24" s="223" customFormat="1">
      <c r="A197" s="41">
        <f t="shared" si="65"/>
        <v>15.049999999999999</v>
      </c>
      <c r="B197" s="30" t="s">
        <v>245</v>
      </c>
      <c r="C197" s="63" t="s">
        <v>289</v>
      </c>
      <c r="D197" s="63">
        <v>1</v>
      </c>
      <c r="E197" s="27"/>
      <c r="F197" s="9"/>
      <c r="G197" s="255">
        <f t="shared" si="66"/>
        <v>0</v>
      </c>
      <c r="H197" s="255">
        <f t="shared" si="67"/>
        <v>0</v>
      </c>
      <c r="S197" s="224"/>
      <c r="T197" s="224"/>
      <c r="U197" s="224"/>
      <c r="V197" s="224"/>
      <c r="W197" s="224"/>
      <c r="X197" s="224"/>
    </row>
    <row r="198" spans="1:24" s="223" customFormat="1">
      <c r="A198" s="41">
        <f t="shared" si="65"/>
        <v>15.059999999999999</v>
      </c>
      <c r="B198" s="30" t="s">
        <v>246</v>
      </c>
      <c r="C198" s="63" t="s">
        <v>289</v>
      </c>
      <c r="D198" s="63">
        <v>1</v>
      </c>
      <c r="E198" s="27"/>
      <c r="F198" s="9"/>
      <c r="G198" s="255">
        <f t="shared" si="66"/>
        <v>0</v>
      </c>
      <c r="H198" s="255">
        <f t="shared" si="67"/>
        <v>0</v>
      </c>
      <c r="S198" s="224"/>
      <c r="T198" s="224"/>
      <c r="U198" s="224"/>
      <c r="V198" s="224"/>
      <c r="W198" s="224"/>
      <c r="X198" s="224"/>
    </row>
    <row r="199" spans="1:24">
      <c r="A199" s="20"/>
      <c r="B199" s="4" t="s">
        <v>32</v>
      </c>
      <c r="C199" s="12"/>
      <c r="D199" s="12"/>
      <c r="E199" s="46"/>
      <c r="F199" s="34"/>
      <c r="G199" s="10">
        <f>SUM(G193:G198)</f>
        <v>0</v>
      </c>
      <c r="H199" s="10">
        <f>SUM(H193:H198)</f>
        <v>0</v>
      </c>
    </row>
    <row r="200" spans="1:24" ht="17.45">
      <c r="A200" s="205">
        <f>ROUND(A198+1,0)</f>
        <v>16</v>
      </c>
      <c r="B200" s="217" t="str">
        <f>'SCHEDULE 1'!B171</f>
        <v>Aircraft warning system</v>
      </c>
      <c r="C200" s="59"/>
      <c r="D200" s="60"/>
      <c r="E200" s="61"/>
      <c r="F200" s="61"/>
      <c r="G200" s="61"/>
      <c r="H200" s="61"/>
    </row>
    <row r="201" spans="1:24">
      <c r="A201" s="41">
        <f>A200+0.01</f>
        <v>16.010000000000002</v>
      </c>
      <c r="B201" s="30" t="str">
        <f>'SCHEDULE 1'!B172</f>
        <v>Aircraft warning spheres</v>
      </c>
      <c r="C201" s="213" t="str">
        <f>'SCHEDULE 1'!D285</f>
        <v>each</v>
      </c>
      <c r="D201" s="213">
        <f>'SCHEDULE 1'!E172</f>
        <v>40</v>
      </c>
      <c r="E201" s="213"/>
      <c r="F201" s="213"/>
      <c r="G201" s="255">
        <f>'SCHEDULE 1'!I172</f>
        <v>0</v>
      </c>
      <c r="H201" s="255">
        <f t="shared" ref="H201:H202" si="68">ROUND(D201*F201,2)</f>
        <v>0</v>
      </c>
    </row>
    <row r="202" spans="1:24" s="225" customFormat="1">
      <c r="A202" s="355">
        <v>16.100000000000001</v>
      </c>
      <c r="B202" s="360" t="str">
        <f>'SCHEDULE 1'!B173</f>
        <v>Fall Arrest System</v>
      </c>
      <c r="C202" s="368" t="str">
        <f>'SCHEDULE 1'!D173</f>
        <v>set</v>
      </c>
      <c r="D202" s="368">
        <f>'SCHEDULE 1'!E173</f>
        <v>10</v>
      </c>
      <c r="E202" s="357"/>
      <c r="F202" s="357"/>
      <c r="G202" s="358">
        <f>'SCHEDULE 1'!I173</f>
        <v>0</v>
      </c>
      <c r="H202" s="358">
        <f t="shared" si="68"/>
        <v>0</v>
      </c>
    </row>
    <row r="203" spans="1:24">
      <c r="A203" s="20"/>
      <c r="B203" s="4" t="s">
        <v>32</v>
      </c>
      <c r="C203" s="12"/>
      <c r="D203" s="13"/>
      <c r="E203" s="33"/>
      <c r="F203" s="34"/>
      <c r="G203" s="10">
        <f>SUM(G201:G201)</f>
        <v>0</v>
      </c>
      <c r="H203" s="10">
        <f>SUM(H201:H201)</f>
        <v>0</v>
      </c>
    </row>
    <row r="204" spans="1:24" ht="130.5" customHeight="1">
      <c r="A204" s="205">
        <f>ROUND(A201+1,0)</f>
        <v>17</v>
      </c>
      <c r="B204" s="153" t="s">
        <v>347</v>
      </c>
      <c r="C204" s="59"/>
      <c r="D204" s="60"/>
      <c r="E204" s="61"/>
      <c r="F204" s="61"/>
      <c r="G204" s="61"/>
      <c r="H204" s="62"/>
    </row>
    <row r="205" spans="1:24" ht="62.45">
      <c r="A205" s="41">
        <f>A204+0.01</f>
        <v>17.010000000000002</v>
      </c>
      <c r="B205" s="154" t="str">
        <f>CONCATENATE("Installation of ",'SCHEDULE 1'!B176)</f>
        <v>Installation of Supply of counterpoise cable, for connection to the substation earthing grid including  CCS40 copper clad steel wire strand 7 No.7 AWG, bolted tower connector clamp, C-tap compression connectors as specified in Employers Requirements</v>
      </c>
      <c r="C205" s="44" t="str">
        <f>'SCHEDULE 1'!D176</f>
        <v>km</v>
      </c>
      <c r="D205" s="43">
        <f>'SCHEDULE 1'!E176</f>
        <v>3</v>
      </c>
      <c r="E205" s="9"/>
      <c r="F205" s="9"/>
      <c r="G205" s="255">
        <f>ROUND(D205*E205,2)</f>
        <v>0</v>
      </c>
      <c r="H205" s="255">
        <f>ROUND(D205*F205,2)</f>
        <v>0</v>
      </c>
    </row>
    <row r="206" spans="1:24" ht="31.15">
      <c r="A206" s="41">
        <f t="shared" ref="A206:A209" si="69">A205+0.01</f>
        <v>17.020000000000003</v>
      </c>
      <c r="B206" s="154" t="str">
        <f>CONCATENATE("Installation of ",'SCHEDULE 1'!B177)</f>
        <v>Installation of Supply of material for Earthing Type A, as specified in Employers Requirements.</v>
      </c>
      <c r="C206" s="44" t="str">
        <f>'SCHEDULE 1'!D177</f>
        <v>each</v>
      </c>
      <c r="D206" s="43">
        <f>'SCHEDULE 1'!E177</f>
        <v>591</v>
      </c>
      <c r="E206" s="9"/>
      <c r="F206" s="9"/>
      <c r="G206" s="255">
        <f t="shared" ref="G206:G209" si="70">ROUND(D206*E206,2)</f>
        <v>0</v>
      </c>
      <c r="H206" s="255">
        <f t="shared" ref="H206:H209" si="71">ROUND(D206*F206,2)</f>
        <v>0</v>
      </c>
    </row>
    <row r="207" spans="1:24" ht="31.15">
      <c r="A207" s="41">
        <f t="shared" si="69"/>
        <v>17.030000000000005</v>
      </c>
      <c r="B207" s="154" t="str">
        <f>CONCATENATE("Installation of ",'SCHEDULE 1'!B178)</f>
        <v>Installation of Supply of material for Earthing Type B, as specified in Employers Requirements.</v>
      </c>
      <c r="C207" s="44" t="str">
        <f>'SCHEDULE 1'!D178</f>
        <v>each</v>
      </c>
      <c r="D207" s="43">
        <f>'SCHEDULE 1'!E178</f>
        <v>414</v>
      </c>
      <c r="E207" s="9"/>
      <c r="F207" s="9"/>
      <c r="G207" s="255">
        <f t="shared" si="70"/>
        <v>0</v>
      </c>
      <c r="H207" s="255">
        <f t="shared" si="71"/>
        <v>0</v>
      </c>
    </row>
    <row r="208" spans="1:24" ht="31.15">
      <c r="A208" s="41">
        <f t="shared" si="69"/>
        <v>17.040000000000006</v>
      </c>
      <c r="B208" s="154" t="str">
        <f>CONCATENATE("Installation of ",'SCHEDULE 1'!B179)</f>
        <v>Installation of Supply of material for Earthing Type C, as specified in Employers Requirements.</v>
      </c>
      <c r="C208" s="44" t="str">
        <f>'SCHEDULE 1'!D179</f>
        <v>each</v>
      </c>
      <c r="D208" s="43">
        <f>'SCHEDULE 1'!E179</f>
        <v>118</v>
      </c>
      <c r="E208" s="9"/>
      <c r="F208" s="9"/>
      <c r="G208" s="255">
        <f t="shared" si="70"/>
        <v>0</v>
      </c>
      <c r="H208" s="255">
        <f t="shared" si="71"/>
        <v>0</v>
      </c>
    </row>
    <row r="209" spans="1:8" ht="31.15">
      <c r="A209" s="41">
        <f t="shared" si="69"/>
        <v>17.050000000000008</v>
      </c>
      <c r="B209" s="154" t="str">
        <f>CONCATENATE("Installation of ",'SCHEDULE 1'!B180)</f>
        <v>Installation of Earthing enhancements for Type D where required as per specification to achieve specified tower footing resistance</v>
      </c>
      <c r="C209" s="44" t="str">
        <f>'SCHEDULE 1'!D180</f>
        <v>each</v>
      </c>
      <c r="D209" s="43">
        <f>'SCHEDULE 1'!E180</f>
        <v>59</v>
      </c>
      <c r="E209" s="9"/>
      <c r="F209" s="9"/>
      <c r="G209" s="255">
        <f t="shared" si="70"/>
        <v>0</v>
      </c>
      <c r="H209" s="255">
        <f t="shared" si="71"/>
        <v>0</v>
      </c>
    </row>
    <row r="210" spans="1:8">
      <c r="A210" s="20"/>
      <c r="B210" s="4" t="s">
        <v>32</v>
      </c>
      <c r="C210" s="58"/>
      <c r="D210" s="57"/>
      <c r="E210" s="50"/>
      <c r="F210" s="52"/>
      <c r="G210" s="10">
        <f>SUM(G205:G209)</f>
        <v>0</v>
      </c>
      <c r="H210" s="10">
        <f>SUM(H205:H209)</f>
        <v>0</v>
      </c>
    </row>
    <row r="211" spans="1:8" ht="97.15">
      <c r="A211" s="205">
        <f>ROUND(A205+1,0)</f>
        <v>18</v>
      </c>
      <c r="B211" s="8" t="s">
        <v>348</v>
      </c>
      <c r="C211" s="59"/>
      <c r="D211" s="60"/>
      <c r="E211" s="61"/>
      <c r="F211" s="61"/>
      <c r="G211" s="61"/>
      <c r="H211" s="62"/>
    </row>
    <row r="212" spans="1:8" ht="31.15">
      <c r="A212" s="31">
        <f>A211+0.01</f>
        <v>18.010000000000002</v>
      </c>
      <c r="B212" s="30" t="str">
        <f>'SCHEDULE 1'!B183</f>
        <v>Single Suspension insulator set for twin "BISON" conductor including all clamps and fittings, armour rods and connections to tower, arcing rings both ends</v>
      </c>
      <c r="C212" s="155" t="str">
        <f>'SCHEDULE 1'!D183</f>
        <v>set</v>
      </c>
      <c r="D212" s="155">
        <f>'SCHEDULE 1'!E183</f>
        <v>3048</v>
      </c>
      <c r="E212" s="9"/>
      <c r="F212" s="9"/>
      <c r="G212" s="255">
        <f t="shared" ref="G212:G220" si="72">ROUND(D212*E212,2)</f>
        <v>0</v>
      </c>
      <c r="H212" s="255">
        <f t="shared" ref="H212:H220" si="73">ROUND(D212*F212,2)</f>
        <v>0</v>
      </c>
    </row>
    <row r="213" spans="1:8" ht="31.15">
      <c r="A213" s="31">
        <f t="shared" ref="A213:A220" si="74">A212+0.01</f>
        <v>18.020000000000003</v>
      </c>
      <c r="B213" s="30" t="str">
        <f>'SCHEDULE 1'!B184</f>
        <v>Double Suspension insulator set for  twin  "BISON" conductor including all clamps and fittings, armour rods and connections to tower, arcing rings both ends.</v>
      </c>
      <c r="C213" s="155" t="str">
        <f>'SCHEDULE 1'!D184</f>
        <v>set</v>
      </c>
      <c r="D213" s="155">
        <f>'SCHEDULE 1'!E184</f>
        <v>108</v>
      </c>
      <c r="E213" s="9"/>
      <c r="F213" s="9"/>
      <c r="G213" s="255">
        <f t="shared" si="72"/>
        <v>0</v>
      </c>
      <c r="H213" s="255">
        <f t="shared" si="73"/>
        <v>0</v>
      </c>
    </row>
    <row r="214" spans="1:8" ht="31.15">
      <c r="A214" s="31">
        <f t="shared" si="74"/>
        <v>18.030000000000005</v>
      </c>
      <c r="B214" s="30" t="str">
        <f>'SCHEDULE 1'!B185</f>
        <v xml:space="preserve">Double Tension insulator set for  twin  "BISON" conductor including all clamps and fittings, armour rods and connections to tower, arcing rings both ends </v>
      </c>
      <c r="C214" s="155" t="str">
        <f>'SCHEDULE 1'!D185</f>
        <v>set</v>
      </c>
      <c r="D214" s="155">
        <f>'SCHEDULE 1'!E185</f>
        <v>780</v>
      </c>
      <c r="E214" s="9"/>
      <c r="F214" s="9"/>
      <c r="G214" s="255">
        <f t="shared" si="72"/>
        <v>0</v>
      </c>
      <c r="H214" s="255">
        <f t="shared" si="73"/>
        <v>0</v>
      </c>
    </row>
    <row r="215" spans="1:8">
      <c r="A215" s="31">
        <f t="shared" si="74"/>
        <v>18.040000000000006</v>
      </c>
      <c r="B215" s="30" t="str">
        <f>'SCHEDULE 1'!B186</f>
        <v>Twin spacer damper for "BISON" conductor bundle</v>
      </c>
      <c r="C215" s="155" t="str">
        <f>'SCHEDULE 1'!D186</f>
        <v>each</v>
      </c>
      <c r="D215" s="155">
        <f>'SCHEDULE 1'!E186</f>
        <v>21276</v>
      </c>
      <c r="E215" s="9"/>
      <c r="F215" s="9"/>
      <c r="G215" s="255">
        <f t="shared" si="72"/>
        <v>0</v>
      </c>
      <c r="H215" s="255">
        <f t="shared" si="73"/>
        <v>0</v>
      </c>
    </row>
    <row r="216" spans="1:8">
      <c r="A216" s="31">
        <f t="shared" si="74"/>
        <v>18.050000000000008</v>
      </c>
      <c r="B216" s="30" t="str">
        <f>'SCHEDULE 1'!B187</f>
        <v>Counter weights for reduction of insulator swing</v>
      </c>
      <c r="C216" s="155" t="str">
        <f>'SCHEDULE 1'!D187</f>
        <v>set</v>
      </c>
      <c r="D216" s="155">
        <f>'SCHEDULE 1'!E187</f>
        <v>168</v>
      </c>
      <c r="E216" s="9"/>
      <c r="F216" s="9"/>
      <c r="G216" s="255">
        <f t="shared" si="72"/>
        <v>0</v>
      </c>
      <c r="H216" s="255">
        <f t="shared" si="73"/>
        <v>0</v>
      </c>
    </row>
    <row r="217" spans="1:8" ht="31.15">
      <c r="A217" s="31">
        <f t="shared" si="74"/>
        <v>18.060000000000009</v>
      </c>
      <c r="B217" s="30" t="s">
        <v>349</v>
      </c>
      <c r="C217" s="63" t="s">
        <v>289</v>
      </c>
      <c r="D217" s="63">
        <v>1</v>
      </c>
      <c r="E217" s="9"/>
      <c r="F217" s="9"/>
      <c r="G217" s="255">
        <f t="shared" si="72"/>
        <v>0</v>
      </c>
      <c r="H217" s="255">
        <f t="shared" si="73"/>
        <v>0</v>
      </c>
    </row>
    <row r="218" spans="1:8" ht="31.15">
      <c r="A218" s="31">
        <f t="shared" si="74"/>
        <v>18.070000000000011</v>
      </c>
      <c r="B218" s="30" t="s">
        <v>350</v>
      </c>
      <c r="C218" s="63" t="s">
        <v>289</v>
      </c>
      <c r="D218" s="63">
        <v>1</v>
      </c>
      <c r="E218" s="9"/>
      <c r="F218" s="9"/>
      <c r="G218" s="255">
        <f t="shared" si="72"/>
        <v>0</v>
      </c>
      <c r="H218" s="255">
        <f t="shared" si="73"/>
        <v>0</v>
      </c>
    </row>
    <row r="219" spans="1:8">
      <c r="A219" s="31">
        <f t="shared" si="74"/>
        <v>18.080000000000013</v>
      </c>
      <c r="B219" s="30" t="s">
        <v>351</v>
      </c>
      <c r="C219" s="63" t="s">
        <v>289</v>
      </c>
      <c r="D219" s="63">
        <v>1</v>
      </c>
      <c r="E219" s="9"/>
      <c r="F219" s="9"/>
      <c r="G219" s="255">
        <f t="shared" si="72"/>
        <v>0</v>
      </c>
      <c r="H219" s="255">
        <f t="shared" si="73"/>
        <v>0</v>
      </c>
    </row>
    <row r="220" spans="1:8">
      <c r="A220" s="31">
        <f t="shared" si="74"/>
        <v>18.090000000000014</v>
      </c>
      <c r="B220" s="30" t="s">
        <v>352</v>
      </c>
      <c r="C220" s="63" t="s">
        <v>289</v>
      </c>
      <c r="D220" s="63">
        <v>1</v>
      </c>
      <c r="E220" s="9"/>
      <c r="F220" s="9"/>
      <c r="G220" s="255">
        <f t="shared" si="72"/>
        <v>0</v>
      </c>
      <c r="H220" s="255">
        <f t="shared" si="73"/>
        <v>0</v>
      </c>
    </row>
    <row r="221" spans="1:8">
      <c r="A221" s="20"/>
      <c r="B221" s="4" t="s">
        <v>32</v>
      </c>
      <c r="C221" s="58"/>
      <c r="D221" s="57"/>
      <c r="E221" s="50"/>
      <c r="F221" s="51"/>
      <c r="G221" s="52">
        <f>SUM(G212:G220)</f>
        <v>0</v>
      </c>
      <c r="H221" s="52">
        <f>SUM(H212:H220)</f>
        <v>0</v>
      </c>
    </row>
    <row r="222" spans="1:8" ht="78">
      <c r="A222" s="205">
        <f>ROUND(A220+1,0)</f>
        <v>19</v>
      </c>
      <c r="B222" s="8" t="s">
        <v>353</v>
      </c>
      <c r="C222" s="59"/>
      <c r="D222" s="60"/>
      <c r="E222" s="61"/>
      <c r="F222" s="61"/>
      <c r="G222" s="61"/>
      <c r="H222" s="62"/>
    </row>
    <row r="223" spans="1:8" ht="34.5" customHeight="1">
      <c r="A223" s="31">
        <f>A222+0.01</f>
        <v>19.010000000000002</v>
      </c>
      <c r="B223" s="30" t="str">
        <f>'SCHEDULE 1'!B190</f>
        <v xml:space="preserve">ACSR Conductor Code Name BISON;  twin bundled, stringing of double circuit </v>
      </c>
      <c r="C223" s="63" t="str">
        <f>'SCHEDULE 1'!D190</f>
        <v>route km</v>
      </c>
      <c r="D223" s="63">
        <f>'SCHEDULE 1'!E190</f>
        <v>212</v>
      </c>
      <c r="E223" s="27"/>
      <c r="F223" s="27"/>
      <c r="G223" s="255">
        <f t="shared" ref="G223:G231" si="75">ROUND(D223*E223,2)</f>
        <v>0</v>
      </c>
      <c r="H223" s="255">
        <f t="shared" ref="H223:H231" si="76">ROUND(D223*F223,2)</f>
        <v>0</v>
      </c>
    </row>
    <row r="224" spans="1:8" ht="17.25" customHeight="1">
      <c r="A224" s="31">
        <f t="shared" ref="A224:A244" si="77">A223+0.01</f>
        <v>19.020000000000003</v>
      </c>
      <c r="B224" s="352" t="str">
        <f>'SCHEDULE 1'!B191</f>
        <v>Optical Ground Wire (OPGW) 48 cores. ITU-T G.652D s/c rating 200 kA2/sec, including all splicing and connections to joint boxes.</v>
      </c>
      <c r="C224" s="63" t="str">
        <f>'SCHEDULE 1'!D191</f>
        <v>route km</v>
      </c>
      <c r="D224" s="63">
        <f>'SCHEDULE 1'!E191</f>
        <v>212</v>
      </c>
      <c r="E224" s="27"/>
      <c r="F224" s="27"/>
      <c r="G224" s="255">
        <f t="shared" si="75"/>
        <v>0</v>
      </c>
      <c r="H224" s="255">
        <f t="shared" si="76"/>
        <v>0</v>
      </c>
    </row>
    <row r="225" spans="1:8" ht="17.25" customHeight="1">
      <c r="A225" s="31">
        <f t="shared" si="77"/>
        <v>19.030000000000005</v>
      </c>
      <c r="B225" s="30" t="str">
        <f>'SCHEDULE 1'!B192</f>
        <v>Earth Wire (OHGW) type ACS 7/6 AWG</v>
      </c>
      <c r="C225" s="63" t="str">
        <f>'SCHEDULE 1'!D192</f>
        <v>route km</v>
      </c>
      <c r="D225" s="63">
        <f>'SCHEDULE 1'!E192</f>
        <v>212</v>
      </c>
      <c r="E225" s="27"/>
      <c r="F225" s="27"/>
      <c r="G225" s="255">
        <f t="shared" si="75"/>
        <v>0</v>
      </c>
      <c r="H225" s="255">
        <f t="shared" si="76"/>
        <v>0</v>
      </c>
    </row>
    <row r="226" spans="1:8" ht="17.25" customHeight="1">
      <c r="A226" s="31">
        <f t="shared" si="77"/>
        <v>19.040000000000006</v>
      </c>
      <c r="B226" s="30" t="str">
        <f>'SCHEDULE 1'!B193</f>
        <v>Stockbridge type vibration dampers for BISON conductor</v>
      </c>
      <c r="C226" s="63" t="str">
        <f>'SCHEDULE 1'!D193</f>
        <v>each</v>
      </c>
      <c r="D226" s="63">
        <f>'SCHEDULE 1'!E193</f>
        <v>15744</v>
      </c>
      <c r="E226" s="27"/>
      <c r="F226" s="27"/>
      <c r="G226" s="255">
        <f t="shared" si="75"/>
        <v>0</v>
      </c>
      <c r="H226" s="255">
        <f t="shared" si="76"/>
        <v>0</v>
      </c>
    </row>
    <row r="227" spans="1:8" ht="17.25" customHeight="1">
      <c r="A227" s="31">
        <f t="shared" si="77"/>
        <v>19.050000000000008</v>
      </c>
      <c r="B227" s="30" t="str">
        <f>'SCHEDULE 1'!B194</f>
        <v>Stockbridge type vibration dampers for OPGW</v>
      </c>
      <c r="C227" s="63" t="str">
        <f>'SCHEDULE 1'!D194</f>
        <v>each</v>
      </c>
      <c r="D227" s="63">
        <f>'SCHEDULE 1'!E194</f>
        <v>2253</v>
      </c>
      <c r="E227" s="27"/>
      <c r="F227" s="27"/>
      <c r="G227" s="255">
        <f t="shared" si="75"/>
        <v>0</v>
      </c>
      <c r="H227" s="255">
        <f t="shared" si="76"/>
        <v>0</v>
      </c>
    </row>
    <row r="228" spans="1:8" ht="17.25" customHeight="1">
      <c r="A228" s="31">
        <f t="shared" si="77"/>
        <v>19.060000000000009</v>
      </c>
      <c r="B228" s="30" t="str">
        <f>'SCHEDULE 1'!B195</f>
        <v>Stockbridge type vibration dampers for Earth Wire type ACS 7/6 AWG</v>
      </c>
      <c r="C228" s="63" t="str">
        <f>'SCHEDULE 1'!D195</f>
        <v>each</v>
      </c>
      <c r="D228" s="63">
        <f>'SCHEDULE 1'!E195</f>
        <v>1312</v>
      </c>
      <c r="E228" s="27"/>
      <c r="F228" s="27"/>
      <c r="G228" s="255">
        <f t="shared" si="75"/>
        <v>0</v>
      </c>
      <c r="H228" s="255">
        <f t="shared" si="76"/>
        <v>0</v>
      </c>
    </row>
    <row r="229" spans="1:8" ht="17.25" customHeight="1">
      <c r="A229" s="31">
        <f t="shared" si="77"/>
        <v>19.070000000000011</v>
      </c>
      <c r="B229" s="30" t="str">
        <f>'SCHEDULE 1'!B196</f>
        <v>Mid - span tension joint for BISON conductor</v>
      </c>
      <c r="C229" s="63" t="str">
        <f>'SCHEDULE 1'!D196</f>
        <v>each</v>
      </c>
      <c r="D229" s="63">
        <f>'SCHEDULE 1'!E196</f>
        <v>1310</v>
      </c>
      <c r="E229" s="27"/>
      <c r="F229" s="27"/>
      <c r="G229" s="255">
        <f t="shared" si="75"/>
        <v>0</v>
      </c>
      <c r="H229" s="255">
        <f t="shared" si="76"/>
        <v>0</v>
      </c>
    </row>
    <row r="230" spans="1:8">
      <c r="A230" s="31">
        <f t="shared" si="77"/>
        <v>19.080000000000013</v>
      </c>
      <c r="B230" s="30" t="str">
        <f>'SCHEDULE 1'!B197</f>
        <v>Mid - span tension joint for Earth Wire OHGW</v>
      </c>
      <c r="C230" s="63" t="str">
        <f>'SCHEDULE 1'!D197</f>
        <v>each</v>
      </c>
      <c r="D230" s="63">
        <f>'SCHEDULE 1'!E197</f>
        <v>55</v>
      </c>
      <c r="E230" s="27"/>
      <c r="F230" s="27"/>
      <c r="G230" s="255">
        <f t="shared" si="75"/>
        <v>0</v>
      </c>
      <c r="H230" s="255">
        <f t="shared" si="76"/>
        <v>0</v>
      </c>
    </row>
    <row r="231" spans="1:8" ht="17.25" customHeight="1">
      <c r="A231" s="31">
        <f t="shared" si="77"/>
        <v>19.090000000000014</v>
      </c>
      <c r="B231" s="30" t="str">
        <f>'SCHEDULE 1'!B198</f>
        <v>Repair sleeve for BISON conductor</v>
      </c>
      <c r="C231" s="63" t="str">
        <f>'SCHEDULE 1'!D198</f>
        <v>each</v>
      </c>
      <c r="D231" s="63">
        <f>'SCHEDULE 1'!E198</f>
        <v>127</v>
      </c>
      <c r="E231" s="27"/>
      <c r="F231" s="27"/>
      <c r="G231" s="255">
        <f t="shared" si="75"/>
        <v>0</v>
      </c>
      <c r="H231" s="255">
        <f t="shared" si="76"/>
        <v>0</v>
      </c>
    </row>
    <row r="232" spans="1:8" ht="17.25" customHeight="1">
      <c r="A232" s="31">
        <f t="shared" si="77"/>
        <v>19.100000000000016</v>
      </c>
      <c r="B232" s="30" t="s">
        <v>354</v>
      </c>
      <c r="C232" s="63" t="s">
        <v>289</v>
      </c>
      <c r="D232" s="63">
        <v>1</v>
      </c>
      <c r="E232" s="27"/>
      <c r="F232" s="27"/>
      <c r="G232" s="255">
        <f t="shared" ref="G232:G244" si="78">ROUND(D232*E232,2)</f>
        <v>0</v>
      </c>
      <c r="H232" s="255">
        <f t="shared" ref="H232:H244" si="79">ROUND(D232*F232,2)</f>
        <v>0</v>
      </c>
    </row>
    <row r="233" spans="1:8" ht="17.25" customHeight="1">
      <c r="A233" s="31">
        <f t="shared" si="77"/>
        <v>19.110000000000017</v>
      </c>
      <c r="B233" s="30" t="s">
        <v>355</v>
      </c>
      <c r="C233" s="63" t="s">
        <v>289</v>
      </c>
      <c r="D233" s="63">
        <v>1</v>
      </c>
      <c r="E233" s="27"/>
      <c r="F233" s="27"/>
      <c r="G233" s="255">
        <f t="shared" si="78"/>
        <v>0</v>
      </c>
      <c r="H233" s="255">
        <f t="shared" si="79"/>
        <v>0</v>
      </c>
    </row>
    <row r="234" spans="1:8" ht="17.25" customHeight="1">
      <c r="A234" s="31">
        <f t="shared" si="77"/>
        <v>19.120000000000019</v>
      </c>
      <c r="B234" s="352" t="s">
        <v>356</v>
      </c>
      <c r="C234" s="63" t="s">
        <v>289</v>
      </c>
      <c r="D234" s="381">
        <v>1</v>
      </c>
      <c r="E234" s="27"/>
      <c r="F234" s="27"/>
      <c r="G234" s="255">
        <f t="shared" si="78"/>
        <v>0</v>
      </c>
      <c r="H234" s="255">
        <f t="shared" si="79"/>
        <v>0</v>
      </c>
    </row>
    <row r="235" spans="1:8" ht="17.25" customHeight="1">
      <c r="A235" s="31">
        <f t="shared" si="77"/>
        <v>19.13000000000002</v>
      </c>
      <c r="B235" s="30" t="s">
        <v>357</v>
      </c>
      <c r="C235" s="63" t="s">
        <v>289</v>
      </c>
      <c r="D235" s="63">
        <v>1</v>
      </c>
      <c r="E235" s="27"/>
      <c r="F235" s="27"/>
      <c r="G235" s="255">
        <f t="shared" si="78"/>
        <v>0</v>
      </c>
      <c r="H235" s="255">
        <f t="shared" si="79"/>
        <v>0</v>
      </c>
    </row>
    <row r="236" spans="1:8" ht="17.25" customHeight="1">
      <c r="A236" s="31">
        <f t="shared" si="77"/>
        <v>19.140000000000022</v>
      </c>
      <c r="B236" s="30" t="s">
        <v>358</v>
      </c>
      <c r="C236" s="63" t="s">
        <v>289</v>
      </c>
      <c r="D236" s="63">
        <v>1</v>
      </c>
      <c r="E236" s="27"/>
      <c r="F236" s="27"/>
      <c r="G236" s="255">
        <f t="shared" si="78"/>
        <v>0</v>
      </c>
      <c r="H236" s="255">
        <f t="shared" si="79"/>
        <v>0</v>
      </c>
    </row>
    <row r="237" spans="1:8" ht="17.25" customHeight="1">
      <c r="A237" s="31">
        <f t="shared" si="77"/>
        <v>19.150000000000023</v>
      </c>
      <c r="B237" s="30" t="s">
        <v>359</v>
      </c>
      <c r="C237" s="63" t="s">
        <v>289</v>
      </c>
      <c r="D237" s="63">
        <v>1</v>
      </c>
      <c r="E237" s="27"/>
      <c r="F237" s="27"/>
      <c r="G237" s="255">
        <f t="shared" si="78"/>
        <v>0</v>
      </c>
      <c r="H237" s="255">
        <f t="shared" si="79"/>
        <v>0</v>
      </c>
    </row>
    <row r="238" spans="1:8" ht="17.25" customHeight="1">
      <c r="A238" s="31">
        <f t="shared" si="77"/>
        <v>19.160000000000025</v>
      </c>
      <c r="B238" s="30" t="s">
        <v>360</v>
      </c>
      <c r="C238" s="63" t="s">
        <v>289</v>
      </c>
      <c r="D238" s="63">
        <v>1</v>
      </c>
      <c r="E238" s="27"/>
      <c r="F238" s="27"/>
      <c r="G238" s="255">
        <f t="shared" si="78"/>
        <v>0</v>
      </c>
      <c r="H238" s="255">
        <f t="shared" si="79"/>
        <v>0</v>
      </c>
    </row>
    <row r="239" spans="1:8" ht="17.25" customHeight="1">
      <c r="A239" s="31">
        <f t="shared" si="77"/>
        <v>19.170000000000027</v>
      </c>
      <c r="B239" s="30" t="s">
        <v>361</v>
      </c>
      <c r="C239" s="63" t="s">
        <v>289</v>
      </c>
      <c r="D239" s="63">
        <v>1</v>
      </c>
      <c r="E239" s="27"/>
      <c r="F239" s="27"/>
      <c r="G239" s="255">
        <f t="shared" si="78"/>
        <v>0</v>
      </c>
      <c r="H239" s="255">
        <f t="shared" si="79"/>
        <v>0</v>
      </c>
    </row>
    <row r="240" spans="1:8" ht="17.25" customHeight="1">
      <c r="A240" s="31">
        <f t="shared" si="77"/>
        <v>19.180000000000028</v>
      </c>
      <c r="B240" s="30" t="s">
        <v>362</v>
      </c>
      <c r="C240" s="63" t="s">
        <v>289</v>
      </c>
      <c r="D240" s="63">
        <v>1</v>
      </c>
      <c r="E240" s="27"/>
      <c r="F240" s="27"/>
      <c r="G240" s="255">
        <f t="shared" si="78"/>
        <v>0</v>
      </c>
      <c r="H240" s="255">
        <f t="shared" si="79"/>
        <v>0</v>
      </c>
    </row>
    <row r="241" spans="1:8" ht="17.25" customHeight="1">
      <c r="A241" s="31">
        <f t="shared" si="77"/>
        <v>19.19000000000003</v>
      </c>
      <c r="B241" s="30" t="s">
        <v>363</v>
      </c>
      <c r="C241" s="63" t="s">
        <v>289</v>
      </c>
      <c r="D241" s="63">
        <v>1</v>
      </c>
      <c r="E241" s="27"/>
      <c r="F241" s="27"/>
      <c r="G241" s="255">
        <f t="shared" si="78"/>
        <v>0</v>
      </c>
      <c r="H241" s="255">
        <f t="shared" si="79"/>
        <v>0</v>
      </c>
    </row>
    <row r="242" spans="1:8" ht="17.25" customHeight="1">
      <c r="A242" s="31">
        <f t="shared" si="77"/>
        <v>19.200000000000031</v>
      </c>
      <c r="B242" s="30" t="s">
        <v>364</v>
      </c>
      <c r="C242" s="63" t="s">
        <v>289</v>
      </c>
      <c r="D242" s="63">
        <v>1</v>
      </c>
      <c r="E242" s="27"/>
      <c r="F242" s="27"/>
      <c r="G242" s="255">
        <f t="shared" si="78"/>
        <v>0</v>
      </c>
      <c r="H242" s="255">
        <f t="shared" si="79"/>
        <v>0</v>
      </c>
    </row>
    <row r="243" spans="1:8" ht="17.25" customHeight="1">
      <c r="A243" s="31">
        <f t="shared" si="77"/>
        <v>19.210000000000033</v>
      </c>
      <c r="B243" s="30" t="s">
        <v>365</v>
      </c>
      <c r="C243" s="63" t="s">
        <v>289</v>
      </c>
      <c r="D243" s="63">
        <v>1</v>
      </c>
      <c r="E243" s="27"/>
      <c r="F243" s="27"/>
      <c r="G243" s="255">
        <f t="shared" si="78"/>
        <v>0</v>
      </c>
      <c r="H243" s="255">
        <f t="shared" si="79"/>
        <v>0</v>
      </c>
    </row>
    <row r="244" spans="1:8" ht="17.25" customHeight="1">
      <c r="A244" s="31">
        <f t="shared" si="77"/>
        <v>19.220000000000034</v>
      </c>
      <c r="B244" s="30" t="s">
        <v>366</v>
      </c>
      <c r="C244" s="63" t="s">
        <v>289</v>
      </c>
      <c r="D244" s="63">
        <v>1</v>
      </c>
      <c r="E244" s="27"/>
      <c r="F244" s="27"/>
      <c r="G244" s="255">
        <f t="shared" si="78"/>
        <v>0</v>
      </c>
      <c r="H244" s="255">
        <f t="shared" si="79"/>
        <v>0</v>
      </c>
    </row>
    <row r="245" spans="1:8" s="375" customFormat="1" ht="46.9">
      <c r="A245" s="374">
        <v>19.23</v>
      </c>
      <c r="B245" s="360" t="s">
        <v>367</v>
      </c>
      <c r="C245" s="351" t="s">
        <v>289</v>
      </c>
      <c r="D245" s="351">
        <v>1</v>
      </c>
      <c r="E245" s="366"/>
      <c r="F245" s="366"/>
      <c r="G245" s="367">
        <v>0</v>
      </c>
      <c r="H245" s="367">
        <v>0</v>
      </c>
    </row>
    <row r="246" spans="1:8" ht="17.25" customHeight="1">
      <c r="A246" s="21"/>
      <c r="B246" s="4" t="s">
        <v>32</v>
      </c>
      <c r="C246" s="6"/>
      <c r="D246" s="6"/>
      <c r="E246" s="28"/>
      <c r="F246" s="28"/>
      <c r="G246" s="10">
        <f>SUM(G223:G244)</f>
        <v>0</v>
      </c>
      <c r="H246" s="10">
        <f>SUM(H223:H244)</f>
        <v>0</v>
      </c>
    </row>
    <row r="247" spans="1:8" ht="84.75" customHeight="1">
      <c r="A247" s="205">
        <f>ROUND(A244+1,0)</f>
        <v>20</v>
      </c>
      <c r="B247" s="8" t="s">
        <v>368</v>
      </c>
      <c r="C247" s="59"/>
      <c r="D247" s="60"/>
      <c r="E247" s="61"/>
      <c r="F247" s="61"/>
      <c r="G247" s="61"/>
      <c r="H247" s="62"/>
    </row>
    <row r="248" spans="1:8">
      <c r="A248" s="31">
        <f t="shared" ref="A248:A258" si="80">A247+0.01</f>
        <v>20.010000000000002</v>
      </c>
      <c r="B248" s="30" t="str">
        <f>'SCHEDULE 1'!B201</f>
        <v>Suspension set for OPGW</v>
      </c>
      <c r="C248" s="63" t="str">
        <f>'SCHEDULE 1'!D201</f>
        <v>each</v>
      </c>
      <c r="D248" s="63">
        <f>'SCHEDULE 1'!E201</f>
        <v>526</v>
      </c>
      <c r="E248" s="27"/>
      <c r="F248" s="27"/>
      <c r="G248" s="255">
        <f t="shared" ref="G248:G258" si="81">ROUND(D248*E248,2)</f>
        <v>0</v>
      </c>
      <c r="H248" s="255">
        <f t="shared" ref="H248:H258" si="82">ROUND(D248*F248,2)</f>
        <v>0</v>
      </c>
    </row>
    <row r="249" spans="1:8" ht="17.25" customHeight="1">
      <c r="A249" s="31">
        <f t="shared" si="80"/>
        <v>20.020000000000003</v>
      </c>
      <c r="B249" s="30" t="str">
        <f>'SCHEDULE 1'!B202</f>
        <v>Straight through double tension set for OPGW</v>
      </c>
      <c r="C249" s="63" t="str">
        <f>'SCHEDULE 1'!D202</f>
        <v>each</v>
      </c>
      <c r="D249" s="63">
        <f>'SCHEDULE 1'!E202</f>
        <v>63</v>
      </c>
      <c r="E249" s="27"/>
      <c r="F249" s="27"/>
      <c r="G249" s="255">
        <f t="shared" si="81"/>
        <v>0</v>
      </c>
      <c r="H249" s="255">
        <f t="shared" si="82"/>
        <v>0</v>
      </c>
    </row>
    <row r="250" spans="1:8" ht="31.15">
      <c r="A250" s="31">
        <f t="shared" si="80"/>
        <v>20.030000000000005</v>
      </c>
      <c r="B250" s="30" t="str">
        <f>'SCHEDULE 1'!B203</f>
        <v>Double dead end tension set, including down the tower connection to joint box on suspension or tension tower for OPGW</v>
      </c>
      <c r="C250" s="63" t="str">
        <f>'SCHEDULE 1'!D203</f>
        <v>each</v>
      </c>
      <c r="D250" s="63">
        <f>'SCHEDULE 1'!E203</f>
        <v>65</v>
      </c>
      <c r="E250" s="27"/>
      <c r="F250" s="27"/>
      <c r="G250" s="255">
        <f t="shared" si="81"/>
        <v>0</v>
      </c>
      <c r="H250" s="255">
        <f t="shared" si="82"/>
        <v>0</v>
      </c>
    </row>
    <row r="251" spans="1:8">
      <c r="A251" s="31">
        <f t="shared" si="80"/>
        <v>20.040000000000006</v>
      </c>
      <c r="B251" s="30" t="str">
        <f>'SCHEDULE 1'!B204</f>
        <v>Tension terminal dead end down set for OPGW</v>
      </c>
      <c r="C251" s="63" t="str">
        <f>'SCHEDULE 1'!D204</f>
        <v>each</v>
      </c>
      <c r="D251" s="63">
        <f>'SCHEDULE 1'!E204</f>
        <v>2</v>
      </c>
      <c r="E251" s="27"/>
      <c r="F251" s="27"/>
      <c r="G251" s="255">
        <f t="shared" si="81"/>
        <v>0</v>
      </c>
      <c r="H251" s="255">
        <f t="shared" si="82"/>
        <v>0</v>
      </c>
    </row>
    <row r="252" spans="1:8" ht="65.25" customHeight="1">
      <c r="A252" s="31">
        <f t="shared" si="80"/>
        <v>20.050000000000008</v>
      </c>
      <c r="B252" s="352" t="str">
        <f>'SCHEDULE 1'!B205</f>
        <v>Jointing Box for OPGW/OPGW, for use within the transmission line, including fixing, splicing and downlead clamps, with feed through sets, suitable for up to 48 cores. ITU 652D  
s/c rating 200 kA2/sec and OPGW, types as per specification</v>
      </c>
      <c r="C252" s="63" t="str">
        <f>'SCHEDULE 1'!D205</f>
        <v>each</v>
      </c>
      <c r="D252" s="63">
        <f>'SCHEDULE 1'!E205</f>
        <v>53</v>
      </c>
      <c r="E252" s="27"/>
      <c r="F252" s="27"/>
      <c r="G252" s="255">
        <f t="shared" si="81"/>
        <v>0</v>
      </c>
      <c r="H252" s="255">
        <f t="shared" si="82"/>
        <v>0</v>
      </c>
    </row>
    <row r="253" spans="1:8" ht="69" customHeight="1">
      <c r="A253" s="31">
        <f t="shared" si="80"/>
        <v>20.060000000000009</v>
      </c>
      <c r="B253" s="352" t="str">
        <f>'SCHEDULE 1'!B206</f>
        <v>4 way Jointing Box for OPGW/OPGW/OFC, for use within the transmission line, including fixing, splicing and downlead clamps, with feed through sets, suitable for up to 48 cores. ITU 652D
s/c rating 200 kA2/sec and OPGW, types as per specification</v>
      </c>
      <c r="C253" s="63" t="str">
        <f>'SCHEDULE 1'!D206</f>
        <v>each</v>
      </c>
      <c r="D253" s="63">
        <f>'SCHEDULE 1'!E206</f>
        <v>2</v>
      </c>
      <c r="E253" s="27"/>
      <c r="F253" s="27"/>
      <c r="G253" s="255">
        <f t="shared" si="81"/>
        <v>0</v>
      </c>
      <c r="H253" s="255">
        <f t="shared" si="82"/>
        <v>0</v>
      </c>
    </row>
    <row r="254" spans="1:8" ht="51" customHeight="1">
      <c r="A254" s="31">
        <f t="shared" si="80"/>
        <v>20.070000000000011</v>
      </c>
      <c r="B254" s="352" t="str">
        <f>'SCHEDULE 1'!B207</f>
        <v>Terminal Box for OPGW/OFC, for the connection at substation gantry, including fixing, splicing and downlead clamps, for up to 48 cores. ITU G-652D s/c rating 200 kA2/sec and OPGW/OFC, types as per specification</v>
      </c>
      <c r="C254" s="63" t="str">
        <f>'SCHEDULE 1'!D207</f>
        <v>each</v>
      </c>
      <c r="D254" s="63">
        <f>'SCHEDULE 1'!E207</f>
        <v>2</v>
      </c>
      <c r="E254" s="27"/>
      <c r="F254" s="27"/>
      <c r="G254" s="255">
        <f t="shared" si="81"/>
        <v>0</v>
      </c>
      <c r="H254" s="255">
        <f t="shared" si="82"/>
        <v>0</v>
      </c>
    </row>
    <row r="255" spans="1:8">
      <c r="A255" s="31">
        <f t="shared" si="80"/>
        <v>20.080000000000013</v>
      </c>
      <c r="B255" s="30" t="str">
        <f>'SCHEDULE 1'!B208</f>
        <v xml:space="preserve">Suspension set for Earth Wire (OHGW) </v>
      </c>
      <c r="C255" s="63" t="str">
        <f>'SCHEDULE 1'!D208</f>
        <v>each</v>
      </c>
      <c r="D255" s="63">
        <f>'SCHEDULE 1'!E208</f>
        <v>526</v>
      </c>
      <c r="E255" s="27"/>
      <c r="F255" s="27"/>
      <c r="G255" s="255">
        <f t="shared" si="81"/>
        <v>0</v>
      </c>
      <c r="H255" s="255">
        <f t="shared" si="82"/>
        <v>0</v>
      </c>
    </row>
    <row r="256" spans="1:8" ht="17.25" customHeight="1">
      <c r="A256" s="31">
        <f t="shared" si="80"/>
        <v>20.090000000000014</v>
      </c>
      <c r="B256" s="30" t="str">
        <f>'SCHEDULE 1'!B209</f>
        <v xml:space="preserve">Straight through double tension set for Earth Wire (OHGW) </v>
      </c>
      <c r="C256" s="63" t="str">
        <f>'SCHEDULE 1'!D209</f>
        <v>each</v>
      </c>
      <c r="D256" s="63">
        <f>'SCHEDULE 1'!E209</f>
        <v>63</v>
      </c>
      <c r="E256" s="27"/>
      <c r="F256" s="27"/>
      <c r="G256" s="255">
        <f t="shared" si="81"/>
        <v>0</v>
      </c>
      <c r="H256" s="255">
        <f t="shared" si="82"/>
        <v>0</v>
      </c>
    </row>
    <row r="257" spans="1:24" ht="31.15">
      <c r="A257" s="31">
        <f t="shared" si="80"/>
        <v>20.100000000000016</v>
      </c>
      <c r="B257" s="30" t="str">
        <f>'SCHEDULE 1'!B210</f>
        <v xml:space="preserve">Double dead end tension set, including down the tower connection to joint box on suspension or tension tower for Earth Wire (OHGW) </v>
      </c>
      <c r="C257" s="63" t="str">
        <f>'SCHEDULE 1'!D210</f>
        <v>each</v>
      </c>
      <c r="D257" s="63">
        <f>'SCHEDULE 1'!E210</f>
        <v>65</v>
      </c>
      <c r="E257" s="27"/>
      <c r="F257" s="27"/>
      <c r="G257" s="255">
        <f t="shared" si="81"/>
        <v>0</v>
      </c>
      <c r="H257" s="255">
        <f t="shared" si="82"/>
        <v>0</v>
      </c>
    </row>
    <row r="258" spans="1:24">
      <c r="A258" s="31">
        <f t="shared" si="80"/>
        <v>20.110000000000017</v>
      </c>
      <c r="B258" s="30" t="str">
        <f>'SCHEDULE 1'!B211</f>
        <v xml:space="preserve">Tension terminal dead end down set for Earth Wire (OHGW) </v>
      </c>
      <c r="C258" s="63" t="str">
        <f>'SCHEDULE 1'!D211</f>
        <v>each</v>
      </c>
      <c r="D258" s="63">
        <f>'SCHEDULE 1'!E211</f>
        <v>2</v>
      </c>
      <c r="E258" s="27"/>
      <c r="F258" s="27"/>
      <c r="G258" s="255">
        <f t="shared" si="81"/>
        <v>0</v>
      </c>
      <c r="H258" s="255">
        <f t="shared" si="82"/>
        <v>0</v>
      </c>
    </row>
    <row r="259" spans="1:24" s="223" customFormat="1" ht="31.15">
      <c r="A259" s="87">
        <f>A258+0.01</f>
        <v>20.120000000000019</v>
      </c>
      <c r="B259" s="156" t="s">
        <v>369</v>
      </c>
      <c r="C259" s="63" t="s">
        <v>289</v>
      </c>
      <c r="D259" s="63">
        <v>1</v>
      </c>
      <c r="E259" s="27"/>
      <c r="F259" s="27"/>
      <c r="G259" s="88">
        <f t="shared" ref="G259:H261" si="83">ROUND(D259*E259,2)</f>
        <v>0</v>
      </c>
      <c r="H259" s="88">
        <f t="shared" si="83"/>
        <v>0</v>
      </c>
      <c r="S259" s="224"/>
      <c r="T259" s="224"/>
      <c r="U259" s="224"/>
      <c r="V259" s="224"/>
      <c r="W259" s="224"/>
      <c r="X259" s="224"/>
    </row>
    <row r="260" spans="1:24" s="223" customFormat="1">
      <c r="A260" s="87">
        <f>A259+0.01</f>
        <v>20.13000000000002</v>
      </c>
      <c r="B260" s="156" t="s">
        <v>370</v>
      </c>
      <c r="C260" s="63" t="s">
        <v>289</v>
      </c>
      <c r="D260" s="63">
        <v>1</v>
      </c>
      <c r="E260" s="27"/>
      <c r="F260" s="27"/>
      <c r="G260" s="88">
        <f t="shared" si="83"/>
        <v>0</v>
      </c>
      <c r="H260" s="88">
        <f t="shared" si="83"/>
        <v>0</v>
      </c>
      <c r="S260" s="224"/>
      <c r="T260" s="224"/>
      <c r="U260" s="224"/>
      <c r="V260" s="224"/>
      <c r="W260" s="224"/>
      <c r="X260" s="224"/>
    </row>
    <row r="261" spans="1:24" s="223" customFormat="1">
      <c r="A261" s="87">
        <f>A260+0.01</f>
        <v>20.140000000000022</v>
      </c>
      <c r="B261" s="156" t="s">
        <v>371</v>
      </c>
      <c r="C261" s="63" t="s">
        <v>289</v>
      </c>
      <c r="D261" s="63">
        <v>1</v>
      </c>
      <c r="E261" s="27"/>
      <c r="F261" s="264"/>
      <c r="G261" s="88">
        <f t="shared" si="83"/>
        <v>0</v>
      </c>
      <c r="H261" s="88">
        <f t="shared" si="83"/>
        <v>0</v>
      </c>
      <c r="S261" s="224"/>
      <c r="T261" s="224"/>
      <c r="U261" s="224"/>
      <c r="V261" s="224"/>
      <c r="W261" s="224"/>
      <c r="X261" s="224"/>
    </row>
    <row r="262" spans="1:24">
      <c r="A262" s="5"/>
      <c r="B262" s="4" t="s">
        <v>32</v>
      </c>
      <c r="C262" s="6"/>
      <c r="D262" s="6"/>
      <c r="E262" s="28"/>
      <c r="F262" s="28"/>
      <c r="G262" s="10">
        <f>SUM(G248:G258)</f>
        <v>0</v>
      </c>
      <c r="H262" s="10">
        <f>SUM(H248:H258)</f>
        <v>0</v>
      </c>
    </row>
    <row r="263" spans="1:24" ht="15.75" customHeight="1">
      <c r="A263" s="205">
        <f>ROUND(A258+1,0)</f>
        <v>21</v>
      </c>
      <c r="B263" s="207" t="s">
        <v>372</v>
      </c>
      <c r="C263" s="59"/>
      <c r="D263" s="60"/>
      <c r="E263" s="61"/>
      <c r="F263" s="61"/>
      <c r="G263" s="61"/>
      <c r="H263" s="62"/>
    </row>
    <row r="264" spans="1:24" ht="69.75" customHeight="1">
      <c r="A264" s="31">
        <f>A263+0.01</f>
        <v>21.01</v>
      </c>
      <c r="B264" s="30" t="s">
        <v>373</v>
      </c>
      <c r="C264" s="63" t="s">
        <v>289</v>
      </c>
      <c r="D264" s="63">
        <v>1</v>
      </c>
      <c r="E264" s="27"/>
      <c r="F264" s="27"/>
      <c r="G264" s="255">
        <f>ROUND(D264*E264,2)</f>
        <v>0</v>
      </c>
      <c r="H264" s="255">
        <f>ROUND(D264*F264,2)</f>
        <v>0</v>
      </c>
    </row>
    <row r="265" spans="1:24" ht="62.45">
      <c r="A265" s="31">
        <f>A264+0.01</f>
        <v>21.020000000000003</v>
      </c>
      <c r="B265" s="30" t="s">
        <v>374</v>
      </c>
      <c r="C265" s="63" t="s">
        <v>289</v>
      </c>
      <c r="D265" s="63">
        <v>1</v>
      </c>
      <c r="E265" s="27"/>
      <c r="F265" s="27"/>
      <c r="G265" s="255">
        <f>ROUND(D265*E265,2)</f>
        <v>0</v>
      </c>
      <c r="H265" s="255">
        <f>ROUND(D265*F265,2)</f>
        <v>0</v>
      </c>
    </row>
    <row r="266" spans="1:24">
      <c r="A266" s="21"/>
      <c r="B266" s="7" t="s">
        <v>32</v>
      </c>
      <c r="C266" s="6"/>
      <c r="D266" s="6"/>
      <c r="E266" s="28"/>
      <c r="F266" s="28"/>
      <c r="G266" s="29">
        <f t="shared" ref="G266" si="84">SUM(G264:G265)</f>
        <v>0</v>
      </c>
      <c r="H266" s="29">
        <f>SUM(H264:H265)</f>
        <v>0</v>
      </c>
    </row>
    <row r="267" spans="1:24" ht="15.75" customHeight="1">
      <c r="A267" s="214">
        <f>ROUND(A265+1,0)</f>
        <v>22</v>
      </c>
      <c r="B267" s="271" t="s">
        <v>375</v>
      </c>
      <c r="C267" s="59"/>
      <c r="D267" s="60"/>
      <c r="E267" s="61"/>
      <c r="F267" s="61"/>
      <c r="G267" s="61"/>
      <c r="H267" s="62"/>
    </row>
    <row r="268" spans="1:24" ht="62.45">
      <c r="A268" s="144">
        <f>A267+0.01</f>
        <v>22.01</v>
      </c>
      <c r="B268" s="249" t="s">
        <v>376</v>
      </c>
      <c r="C268" s="96" t="s">
        <v>289</v>
      </c>
      <c r="D268" s="96">
        <v>1</v>
      </c>
      <c r="E268" s="81"/>
      <c r="F268" s="81"/>
      <c r="G268" s="88">
        <f t="shared" ref="G268:G271" si="85">ROUND(D268*E268,2)</f>
        <v>0</v>
      </c>
      <c r="H268" s="88">
        <f t="shared" ref="H268:H271" si="86">ROUND(D268*F268,2)</f>
        <v>0</v>
      </c>
    </row>
    <row r="269" spans="1:24" ht="46.9">
      <c r="A269" s="144">
        <f t="shared" ref="A269:A271" si="87">A268+0.01</f>
        <v>22.020000000000003</v>
      </c>
      <c r="B269" s="30" t="s">
        <v>377</v>
      </c>
      <c r="C269" s="96" t="s">
        <v>289</v>
      </c>
      <c r="D269" s="96">
        <v>1</v>
      </c>
      <c r="E269" s="27"/>
      <c r="F269" s="27"/>
      <c r="G269" s="146">
        <f t="shared" si="85"/>
        <v>0</v>
      </c>
      <c r="H269" s="146">
        <f t="shared" si="86"/>
        <v>0</v>
      </c>
    </row>
    <row r="270" spans="1:24" ht="50.25" customHeight="1">
      <c r="A270" s="144">
        <f t="shared" si="87"/>
        <v>22.030000000000005</v>
      </c>
      <c r="B270" s="30" t="s">
        <v>378</v>
      </c>
      <c r="C270" s="96" t="s">
        <v>289</v>
      </c>
      <c r="D270" s="96">
        <v>1</v>
      </c>
      <c r="E270" s="27"/>
      <c r="F270" s="27"/>
      <c r="G270" s="146">
        <f t="shared" si="85"/>
        <v>0</v>
      </c>
      <c r="H270" s="146">
        <f t="shared" si="86"/>
        <v>0</v>
      </c>
    </row>
    <row r="271" spans="1:24">
      <c r="A271" s="144">
        <f t="shared" si="87"/>
        <v>22.040000000000006</v>
      </c>
      <c r="B271" s="30" t="s">
        <v>379</v>
      </c>
      <c r="C271" s="96" t="s">
        <v>289</v>
      </c>
      <c r="D271" s="96">
        <v>1</v>
      </c>
      <c r="E271" s="27"/>
      <c r="F271" s="27"/>
      <c r="G271" s="146">
        <f t="shared" si="85"/>
        <v>0</v>
      </c>
      <c r="H271" s="146">
        <f t="shared" si="86"/>
        <v>0</v>
      </c>
    </row>
    <row r="272" spans="1:24" ht="78">
      <c r="A272" s="265">
        <v>22.05</v>
      </c>
      <c r="B272" s="352" t="s">
        <v>380</v>
      </c>
      <c r="C272" s="266" t="s">
        <v>289</v>
      </c>
      <c r="D272" s="266">
        <v>1</v>
      </c>
      <c r="E272" s="1"/>
      <c r="F272" s="1"/>
      <c r="G272" s="267">
        <v>0</v>
      </c>
      <c r="H272" s="267">
        <v>0</v>
      </c>
      <c r="I272" s="225"/>
      <c r="J272" s="225"/>
      <c r="K272" s="225"/>
      <c r="L272" s="225"/>
      <c r="M272" s="225"/>
      <c r="N272" s="225"/>
      <c r="O272" s="225"/>
      <c r="P272" s="225"/>
      <c r="Q272" s="225"/>
      <c r="R272" s="225"/>
      <c r="S272" s="225"/>
      <c r="T272" s="225"/>
      <c r="U272" s="225"/>
      <c r="V272" s="225"/>
      <c r="W272" s="225"/>
      <c r="X272" s="225"/>
    </row>
    <row r="273" spans="1:8">
      <c r="A273" s="21"/>
      <c r="B273" s="7" t="s">
        <v>32</v>
      </c>
      <c r="C273" s="6"/>
      <c r="D273" s="6"/>
      <c r="E273" s="28"/>
      <c r="F273" s="28"/>
      <c r="G273" s="29">
        <f>SUM(G268:G271)</f>
        <v>0</v>
      </c>
      <c r="H273" s="29">
        <f>SUM(H268:H271)</f>
        <v>0</v>
      </c>
    </row>
    <row r="274" spans="1:8" ht="17.45">
      <c r="A274" s="215">
        <f>ROUND(A271+1,0)</f>
        <v>23</v>
      </c>
      <c r="B274" s="216" t="s">
        <v>381</v>
      </c>
      <c r="C274" s="76"/>
      <c r="D274" s="77"/>
      <c r="E274" s="37"/>
      <c r="F274" s="37"/>
      <c r="G274" s="37"/>
      <c r="H274" s="38"/>
    </row>
    <row r="275" spans="1:8" ht="31.9" thickBot="1">
      <c r="A275" s="194">
        <f>A274+0.01</f>
        <v>23.01</v>
      </c>
      <c r="B275" s="268" t="s">
        <v>382</v>
      </c>
      <c r="C275" s="269" t="s">
        <v>289</v>
      </c>
      <c r="D275" s="269">
        <v>1</v>
      </c>
      <c r="E275" s="150"/>
      <c r="F275" s="150"/>
      <c r="G275" s="270">
        <f>ROUND(D275*E275,2)</f>
        <v>0</v>
      </c>
      <c r="H275" s="270">
        <f>ROUND(D275*F275,2)</f>
        <v>0</v>
      </c>
    </row>
    <row r="276" spans="1:8" ht="16.149999999999999" thickBot="1">
      <c r="A276" s="195"/>
      <c r="B276" s="196" t="s">
        <v>32</v>
      </c>
      <c r="C276" s="197"/>
      <c r="D276" s="197"/>
      <c r="E276" s="198"/>
      <c r="F276" s="198"/>
      <c r="G276" s="199">
        <f>SUM(G275)</f>
        <v>0</v>
      </c>
      <c r="H276" s="199">
        <f>SUM(H275)</f>
        <v>0</v>
      </c>
    </row>
    <row r="277" spans="1:8" ht="18.75" customHeight="1">
      <c r="A277" s="205">
        <f>ROUND(A275+1,0)</f>
        <v>24</v>
      </c>
      <c r="B277" s="207" t="s">
        <v>383</v>
      </c>
      <c r="C277" s="59"/>
      <c r="D277" s="60"/>
      <c r="E277" s="61"/>
      <c r="F277" s="61"/>
      <c r="G277" s="61"/>
      <c r="H277" s="62"/>
    </row>
    <row r="278" spans="1:8" ht="16.5" customHeight="1">
      <c r="A278" s="31">
        <f>A277+0.01</f>
        <v>24.01</v>
      </c>
      <c r="B278" s="30" t="s">
        <v>384</v>
      </c>
      <c r="C278" s="186" t="s">
        <v>289</v>
      </c>
      <c r="D278" s="186">
        <v>1</v>
      </c>
      <c r="E278" s="27"/>
      <c r="F278" s="27"/>
      <c r="G278" s="255">
        <f>ROUND(D278*E278,2)</f>
        <v>0</v>
      </c>
      <c r="H278" s="255">
        <f>ROUND(D278*F278,2)</f>
        <v>0</v>
      </c>
    </row>
    <row r="279" spans="1:8">
      <c r="A279" s="21"/>
      <c r="B279" s="7" t="s">
        <v>32</v>
      </c>
      <c r="C279" s="6"/>
      <c r="D279" s="6"/>
      <c r="E279" s="28"/>
      <c r="F279" s="28"/>
      <c r="G279" s="29">
        <f t="shared" ref="G279" si="88">SUM(G278)</f>
        <v>0</v>
      </c>
      <c r="H279" s="29">
        <f>SUM(H278)</f>
        <v>0</v>
      </c>
    </row>
    <row r="280" spans="1:8" s="25" customFormat="1" ht="25.5" customHeight="1" thickBot="1">
      <c r="A280" s="26"/>
      <c r="B280" s="152" t="s">
        <v>385</v>
      </c>
      <c r="C280" s="64"/>
      <c r="D280" s="64"/>
      <c r="E280" s="65"/>
      <c r="F280" s="66"/>
      <c r="G280" s="70">
        <f>G25+G37+G47+G57+G67+G77+G87+G99+G114+G128+G142+G155+G168+G180+G191+G199+G203+G210+G221+G246+G262+G266+G273+G276+G279</f>
        <v>0</v>
      </c>
      <c r="H280" s="70">
        <f>H25+H37+H47+H57+H67+H77+H87+H99+H114+H128+H142+H155+H168+H180+H191+H199+H203+H210+H221+H246+H262+H266+H273+H276+H279</f>
        <v>0</v>
      </c>
    </row>
    <row r="281" spans="1:8">
      <c r="B281" s="321"/>
      <c r="C281" s="47"/>
      <c r="D281" s="47"/>
      <c r="E281" s="103"/>
      <c r="F281" s="109"/>
      <c r="G281" s="122"/>
      <c r="H281" s="320"/>
    </row>
    <row r="282" spans="1:8" s="109" customFormat="1">
      <c r="B282" s="121"/>
      <c r="C282" s="121"/>
      <c r="G282" s="125"/>
      <c r="H282" s="123"/>
    </row>
    <row r="283" spans="1:8" s="109" customFormat="1">
      <c r="B283" s="124"/>
      <c r="C283" s="124"/>
      <c r="G283" s="126" t="s">
        <v>250</v>
      </c>
      <c r="H283" s="127"/>
    </row>
    <row r="284" spans="1:8" s="109" customFormat="1">
      <c r="B284" s="121"/>
      <c r="C284" s="121"/>
      <c r="G284" s="126"/>
      <c r="H284" s="123"/>
    </row>
    <row r="285" spans="1:8" s="109" customFormat="1">
      <c r="B285" s="121"/>
      <c r="C285" s="121"/>
      <c r="G285" s="126"/>
      <c r="H285" s="123"/>
    </row>
    <row r="286" spans="1:8" s="109" customFormat="1">
      <c r="B286" s="121"/>
      <c r="C286" s="121"/>
      <c r="G286" s="126" t="s">
        <v>251</v>
      </c>
      <c r="H286" s="127"/>
    </row>
    <row r="287" spans="1:8" s="109" customFormat="1" ht="16.149999999999999" thickBot="1">
      <c r="B287" s="121"/>
      <c r="C287" s="121"/>
      <c r="G287" s="128"/>
      <c r="H287" s="129"/>
    </row>
    <row r="288" spans="1:8" ht="17.45">
      <c r="B288" t="s">
        <v>253</v>
      </c>
      <c r="C288" s="233"/>
      <c r="D288" s="233"/>
      <c r="E288" s="234"/>
      <c r="F288" s="234"/>
      <c r="G288" s="234"/>
      <c r="H288" s="234"/>
    </row>
  </sheetData>
  <customSheetViews>
    <customSheetView guid="{A2B8CE5A-72EA-469C-9562-5F9548A9C391}" scale="80" showGridLines="0" fitToPage="1">
      <selection activeCell="D264" sqref="D264"/>
      <pageMargins left="0" right="0" top="0" bottom="0" header="0" footer="0"/>
      <printOptions horizontalCentered="1"/>
      <pageSetup paperSize="8" scale="92"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cale="146" showPageBreaks="1" showGridLines="0" fitToPage="1" printArea="1" topLeftCell="A217">
      <selection activeCell="B14" sqref="B14"/>
      <pageMargins left="0" right="0" top="0" bottom="0" header="0" footer="0"/>
      <printOptions horizontalCentered="1"/>
      <pageSetup paperSize="8" scale="92"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topLeftCell="B1">
      <selection activeCell="J2" sqref="J2"/>
      <pageMargins left="0" right="0" top="0" bottom="0" header="0" footer="0"/>
      <printOptions horizontalCentered="1"/>
      <pageSetup paperSize="8" scale="9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topLeftCell="C1">
      <selection activeCell="K5" sqref="K5"/>
      <pageMargins left="0" right="0" top="0" bottom="0" header="0" footer="0"/>
      <printOptions horizontalCentered="1"/>
      <pageSetup paperSize="8" scale="92" fitToHeight="0" orientation="landscape" r:id="rId4"/>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374">
      <selection activeCell="I375" sqref="I375"/>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7">
      <selection activeCell="F360" sqref="F360:I48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B12" sqref="B1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258" activePane="bottomLeft" state="frozen"/>
      <selection pane="bottomLeft" activeCell="B270" sqref="B270"/>
      <rowBreaks count="8" manualBreakCount="8">
        <brk id="106" max="8" man="1"/>
        <brk id="126" max="8" man="1"/>
        <brk id="146" max="8" man="1"/>
        <brk id="162" max="8" man="1"/>
        <brk id="182" max="8" man="1"/>
        <brk id="223" max="8" man="1"/>
        <brk id="247" max="8" man="1"/>
        <brk id="267"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0EE43B27-1282-4414-B32D-F27A6A53E988}" scale="112" showGridLines="0" fitToPage="1" topLeftCell="A287">
      <selection activeCell="C292" sqref="C292"/>
      <pageMargins left="0" right="0" top="0" bottom="0" header="0" footer="0"/>
      <printOptions horizontalCentered="1"/>
      <pageSetup paperSize="8" scale="9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262">
      <selection activeCell="A267" sqref="A267:XFD268"/>
      <pageMargins left="0" right="0" top="0" bottom="0" header="0" footer="0"/>
      <printOptions horizontalCentered="1"/>
      <pageSetup paperSize="8" scale="92"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topLeftCell="A263">
      <selection activeCell="J1" sqref="J1"/>
      <pageMargins left="0" right="0" top="0" bottom="0" header="0" footer="0"/>
      <printOptions horizontalCentered="1"/>
      <pageSetup paperSize="8" scale="92"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25" right="0.25" top="0.75" bottom="0.75" header="0.3" footer="0.3"/>
  <pageSetup paperSize="8"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4" manualBreakCount="14">
    <brk id="25" max="7" man="1"/>
    <brk id="37" max="7" man="1"/>
    <brk id="57" max="7" man="1"/>
    <brk id="77" max="7" man="1"/>
    <brk id="99" max="8" man="1"/>
    <brk id="121" max="7" man="1"/>
    <brk id="142" max="7" man="1"/>
    <brk id="165" max="7" man="1"/>
    <brk id="180" max="7" man="1"/>
    <brk id="203" max="8" man="1"/>
    <brk id="215" max="7" man="1"/>
    <brk id="243" max="7" man="1"/>
    <brk id="262" max="8" man="1"/>
    <brk id="279"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I28"/>
  <sheetViews>
    <sheetView showGridLines="0" view="pageBreakPreview" zoomScaleNormal="100" zoomScaleSheetLayoutView="100" workbookViewId="0">
      <selection activeCell="E10" sqref="E10:E11"/>
    </sheetView>
  </sheetViews>
  <sheetFormatPr defaultColWidth="11.42578125" defaultRowHeight="14.45"/>
  <cols>
    <col min="1" max="1" width="1.42578125" style="109" customWidth="1"/>
    <col min="2" max="2" width="9.140625" style="109" customWidth="1"/>
    <col min="3" max="3" width="92.85546875" style="109" customWidth="1"/>
    <col min="4" max="4" width="19" style="113" bestFit="1" customWidth="1"/>
    <col min="5" max="5" width="25.7109375" style="113" bestFit="1" customWidth="1"/>
    <col min="6" max="16384" width="11.42578125" style="109"/>
  </cols>
  <sheetData>
    <row r="1" spans="2:9" s="106" customFormat="1" ht="25.9">
      <c r="B1" s="437" t="s">
        <v>386</v>
      </c>
      <c r="C1" s="437"/>
      <c r="D1" s="437"/>
      <c r="E1" s="437"/>
      <c r="F1" s="108"/>
      <c r="G1" s="108"/>
      <c r="H1" s="108"/>
      <c r="I1" s="108"/>
    </row>
    <row r="2" spans="2:9" s="107" customFormat="1" ht="23.25" customHeight="1" thickBot="1">
      <c r="B2" s="438" t="s">
        <v>387</v>
      </c>
      <c r="C2" s="438"/>
      <c r="D2" s="438"/>
      <c r="E2" s="438"/>
    </row>
    <row r="3" spans="2:9" ht="16.5" customHeight="1" thickBot="1">
      <c r="B3" s="272" t="s">
        <v>1</v>
      </c>
      <c r="C3" s="273" t="s">
        <v>2</v>
      </c>
      <c r="D3" s="439" t="s">
        <v>388</v>
      </c>
      <c r="E3" s="440"/>
    </row>
    <row r="4" spans="2:9" ht="16.149999999999999" thickBot="1">
      <c r="B4" s="274"/>
      <c r="C4" s="275"/>
      <c r="D4" s="350" t="s">
        <v>389</v>
      </c>
      <c r="E4" s="276" t="s">
        <v>390</v>
      </c>
    </row>
    <row r="5" spans="2:9" ht="34.5" customHeight="1">
      <c r="B5" s="441" t="s">
        <v>391</v>
      </c>
      <c r="C5" s="442"/>
      <c r="D5" s="442"/>
      <c r="E5" s="443"/>
    </row>
    <row r="6" spans="2:9" ht="15" customHeight="1">
      <c r="B6" s="277"/>
      <c r="C6" s="278" t="s">
        <v>392</v>
      </c>
      <c r="D6" s="279"/>
      <c r="E6" s="279">
        <f>'SCHEDULE 1'!H345</f>
        <v>0</v>
      </c>
    </row>
    <row r="7" spans="2:9" ht="15" customHeight="1">
      <c r="B7" s="280"/>
      <c r="C7" s="278" t="s">
        <v>393</v>
      </c>
      <c r="D7" s="279">
        <f>'SCHEDULE 2'!G140</f>
        <v>0</v>
      </c>
      <c r="E7" s="279"/>
    </row>
    <row r="8" spans="2:9" ht="15" customHeight="1">
      <c r="B8" s="280"/>
      <c r="C8" s="278" t="s">
        <v>394</v>
      </c>
      <c r="D8" s="279">
        <f>'SCHEDULE 3'!G22</f>
        <v>0</v>
      </c>
      <c r="E8" s="279">
        <f>'SCHEDULE 3'!H22</f>
        <v>0</v>
      </c>
    </row>
    <row r="9" spans="2:9" ht="15" customHeight="1" thickBot="1">
      <c r="B9" s="344"/>
      <c r="C9" s="345" t="s">
        <v>395</v>
      </c>
      <c r="D9" s="346">
        <f>'SCHEDULE 4'!G280</f>
        <v>0</v>
      </c>
      <c r="E9" s="346">
        <f>'SCHEDULE 4'!H280</f>
        <v>0</v>
      </c>
    </row>
    <row r="10" spans="2:9" ht="15" customHeight="1">
      <c r="B10" s="444"/>
      <c r="C10" s="444" t="s">
        <v>301</v>
      </c>
      <c r="D10" s="446">
        <f>SUM(D6:D9)</f>
        <v>0</v>
      </c>
      <c r="E10" s="446">
        <f>SUM(E6:E9)</f>
        <v>0</v>
      </c>
    </row>
    <row r="11" spans="2:9" ht="15" customHeight="1" thickBot="1">
      <c r="B11" s="445"/>
      <c r="C11" s="445"/>
      <c r="D11" s="447"/>
      <c r="E11" s="447"/>
    </row>
    <row r="12" spans="2:9" ht="15.6">
      <c r="B12" s="121"/>
      <c r="C12" s="121"/>
      <c r="D12" s="122"/>
      <c r="E12" s="123"/>
    </row>
    <row r="13" spans="2:9" ht="15.6">
      <c r="B13" s="124"/>
      <c r="C13" s="124"/>
      <c r="D13" s="125"/>
      <c r="E13" s="123"/>
    </row>
    <row r="14" spans="2:9" ht="15.6">
      <c r="B14" s="121"/>
      <c r="C14" s="121"/>
      <c r="D14" s="126" t="s">
        <v>250</v>
      </c>
      <c r="E14" s="127"/>
    </row>
    <row r="15" spans="2:9" ht="15.6">
      <c r="B15" s="121"/>
      <c r="C15" s="121"/>
      <c r="D15" s="126"/>
      <c r="E15" s="123"/>
    </row>
    <row r="16" spans="2:9" ht="15.6">
      <c r="B16" s="121"/>
      <c r="C16" s="121"/>
      <c r="D16" s="126"/>
      <c r="E16" s="123"/>
    </row>
    <row r="17" spans="2:5" ht="31.15">
      <c r="B17" s="121"/>
      <c r="C17" s="121"/>
      <c r="D17" s="126" t="s">
        <v>251</v>
      </c>
      <c r="E17" s="127"/>
    </row>
    <row r="18" spans="2:5" ht="16.149999999999999" thickBot="1">
      <c r="B18" s="121"/>
      <c r="C18" s="121"/>
      <c r="D18" s="128"/>
      <c r="E18" s="129"/>
    </row>
    <row r="19" spans="2:5">
      <c r="B19" s="110"/>
      <c r="C19" s="110"/>
      <c r="D19" s="111"/>
      <c r="E19" s="111"/>
    </row>
    <row r="20" spans="2:5" ht="16.149999999999999">
      <c r="B20" s="112"/>
      <c r="C20" t="s">
        <v>396</v>
      </c>
    </row>
    <row r="21" spans="2:5" ht="15.6">
      <c r="B21" s="114"/>
    </row>
    <row r="22" spans="2:5" ht="15.6">
      <c r="B22" s="115"/>
      <c r="C22"/>
      <c r="D22" s="116"/>
      <c r="E22" s="116"/>
    </row>
    <row r="23" spans="2:5" ht="15.6">
      <c r="B23" s="117"/>
      <c r="C23"/>
      <c r="D23" s="116"/>
      <c r="E23" s="116"/>
    </row>
    <row r="24" spans="2:5">
      <c r="B24" s="118"/>
      <c r="C24" s="449"/>
      <c r="D24" s="449"/>
      <c r="E24" s="118"/>
    </row>
    <row r="25" spans="2:5">
      <c r="B25" s="119"/>
      <c r="C25" s="448"/>
      <c r="D25" s="448"/>
      <c r="E25" s="120"/>
    </row>
    <row r="26" spans="2:5">
      <c r="B26" s="119"/>
      <c r="C26" s="448"/>
      <c r="D26" s="448"/>
      <c r="E26" s="120"/>
    </row>
    <row r="27" spans="2:5">
      <c r="B27" s="119"/>
      <c r="C27" s="448"/>
      <c r="D27" s="448"/>
      <c r="E27" s="120"/>
    </row>
    <row r="28" spans="2:5">
      <c r="B28" s="119"/>
      <c r="C28" s="448"/>
      <c r="D28" s="448"/>
      <c r="E28" s="120"/>
    </row>
  </sheetData>
  <customSheetViews>
    <customSheetView guid="{A2B8CE5A-72EA-469C-9562-5F9548A9C391}" showGridLines="0">
      <selection activeCell="F1" sqref="F1"/>
      <pageMargins left="0" right="0" top="0" bottom="0" header="0" footer="0"/>
      <printOptions horizontalCentered="1"/>
      <pageSetup paperSize="9" scale="80" orientation="landscape" r:id="rId1"/>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7056E9DB-830A-4030-987D-AA0B96B6E337}" scale="115" showGridLines="0">
      <selection activeCell="B2" sqref="B2:E2"/>
      <pageMargins left="0" right="0" top="0" bottom="0" header="0" footer="0"/>
      <printOptions horizontalCentered="1"/>
      <pageSetup paperSize="9" scale="80" orientation="landscape" r:id="rId2"/>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52C364F1-472D-41D5-8E23-F12D659FBDFC}" scale="115" showGridLines="0">
      <selection activeCell="B1" sqref="B1:E1"/>
      <pageMargins left="0" right="0" top="0" bottom="0" header="0" footer="0"/>
      <printOptions horizontalCentered="1"/>
      <pageSetup paperSize="9" scale="80" orientation="landscape" r:id="rId3"/>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6E7D6D67-7A8B-44C6-A8EC-3E4ED86567A6}" scale="115" showGridLines="0" topLeftCell="A12">
      <selection activeCell="C43" sqref="C43"/>
      <pageMargins left="0" right="0" top="0" bottom="0" header="0" footer="0"/>
      <printOptions horizontalCentered="1"/>
      <pageSetup paperSize="9" scale="80" orientation="landscape" r:id="rId4"/>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GridLines="0">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selection activeCell="B29" sqref="B29"/>
      <pageMargins left="0" right="0" top="0" bottom="0" header="0" footer="0"/>
      <printOptions horizontalCentered="1"/>
      <pageSetup paperSize="9" scale="80" orientation="landscape" r:id="rId5"/>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 guid="{0EE43B27-1282-4414-B32D-F27A6A53E988}" scale="115" showGridLines="0">
      <selection activeCell="B2" sqref="B2:E2"/>
      <pageMargins left="0" right="0" top="0" bottom="0" header="0" footer="0"/>
      <printOptions horizontalCentered="1"/>
      <pageSetup paperSize="9" scale="80" orientation="landscape" r:id="rId6"/>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50E2979A-6BF7-4B4A-8F9B-AA844533A667}" scale="115" showPageBreaks="1" showGridLines="0" topLeftCell="A2">
      <selection activeCell="D10" sqref="D10"/>
      <pageMargins left="0" right="0" top="0" bottom="0" header="0" footer="0"/>
      <printOptions horizontalCentered="1"/>
      <pageSetup paperSize="9" scale="80" orientation="landscape" r:id="rId7"/>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9335CAB8-64BD-4A55-BF63-5277E0B0753B}" showPageBreaks="1" showGridLines="0">
      <selection activeCell="F1" sqref="F1"/>
      <pageMargins left="0" right="0" top="0" bottom="0" header="0" footer="0"/>
      <printOptions horizontalCentered="1"/>
      <pageSetup paperSize="9" scale="80" orientation="landscape" r:id="rId8"/>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s>
  <mergeCells count="13">
    <mergeCell ref="C26:D26"/>
    <mergeCell ref="C27:D27"/>
    <mergeCell ref="C28:D28"/>
    <mergeCell ref="C24:D24"/>
    <mergeCell ref="C25:D25"/>
    <mergeCell ref="B1:E1"/>
    <mergeCell ref="B2:E2"/>
    <mergeCell ref="D3:E3"/>
    <mergeCell ref="B5:E5"/>
    <mergeCell ref="C10:C11"/>
    <mergeCell ref="D10:D11"/>
    <mergeCell ref="E10:E11"/>
    <mergeCell ref="B10:B11"/>
  </mergeCells>
  <printOptions horizontalCentered="1"/>
  <pageMargins left="0.7" right="0.7" top="1.135" bottom="0.75" header="0.3" footer="0.3"/>
  <pageSetup scale="73" orientation="landscape" r:id="rId9"/>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M36"/>
  <sheetViews>
    <sheetView showGridLines="0" view="pageBreakPreview" topLeftCell="A2" zoomScale="60" zoomScaleNormal="80" workbookViewId="0">
      <selection activeCell="M24" sqref="M24"/>
    </sheetView>
  </sheetViews>
  <sheetFormatPr defaultColWidth="11.42578125" defaultRowHeight="15.6"/>
  <cols>
    <col min="1" max="1" width="3.42578125" style="130" customWidth="1"/>
    <col min="2" max="2" width="7.42578125" style="130" customWidth="1"/>
    <col min="3" max="3" width="65.28515625" style="130" customWidth="1"/>
    <col min="4" max="4" width="8.42578125" style="130" customWidth="1"/>
    <col min="5" max="5" width="18" style="130" customWidth="1"/>
    <col min="6" max="7" width="15.42578125" style="130" customWidth="1"/>
    <col min="8" max="8" width="16.42578125" style="130" customWidth="1"/>
    <col min="9" max="16384" width="11.42578125" style="130"/>
  </cols>
  <sheetData>
    <row r="1" spans="2:13" s="135" customFormat="1" ht="25.9">
      <c r="B1" s="471" t="s">
        <v>386</v>
      </c>
      <c r="C1" s="472"/>
      <c r="D1" s="472"/>
      <c r="E1" s="472"/>
      <c r="F1" s="472"/>
      <c r="G1" s="472"/>
      <c r="H1" s="473"/>
    </row>
    <row r="2" spans="2:13" s="134" customFormat="1" ht="17.25" customHeight="1">
      <c r="B2" s="425" t="s">
        <v>397</v>
      </c>
      <c r="C2" s="425"/>
      <c r="D2" s="425"/>
      <c r="E2" s="425"/>
      <c r="F2" s="425"/>
      <c r="G2" s="425"/>
      <c r="H2" s="425"/>
    </row>
    <row r="3" spans="2:13" ht="14.25" customHeight="1">
      <c r="B3" s="459" t="s">
        <v>7</v>
      </c>
      <c r="C3" s="459" t="s">
        <v>2</v>
      </c>
      <c r="D3" s="479" t="s">
        <v>398</v>
      </c>
      <c r="E3" s="477" t="s">
        <v>399</v>
      </c>
      <c r="F3" s="478"/>
      <c r="G3" s="482" t="s">
        <v>400</v>
      </c>
      <c r="H3" s="483"/>
      <c r="I3" s="237"/>
      <c r="J3" s="237"/>
      <c r="K3" s="237"/>
      <c r="L3" s="237"/>
      <c r="M3" s="237"/>
    </row>
    <row r="4" spans="2:13" ht="14.25" customHeight="1">
      <c r="B4" s="460"/>
      <c r="C4" s="460"/>
      <c r="D4" s="480"/>
      <c r="E4" s="136" t="s">
        <v>401</v>
      </c>
      <c r="F4" s="136" t="s">
        <v>402</v>
      </c>
      <c r="G4" s="484"/>
      <c r="H4" s="485"/>
      <c r="I4" s="237"/>
      <c r="J4" s="237"/>
      <c r="K4" s="237"/>
      <c r="L4" s="237"/>
      <c r="M4" s="237"/>
    </row>
    <row r="5" spans="2:13" ht="46.9">
      <c r="B5" s="460"/>
      <c r="C5" s="460"/>
      <c r="D5" s="480"/>
      <c r="E5" s="71" t="s">
        <v>403</v>
      </c>
      <c r="F5" s="71" t="s">
        <v>404</v>
      </c>
      <c r="G5" s="486"/>
      <c r="H5" s="487"/>
      <c r="I5" s="237"/>
      <c r="J5" s="237"/>
      <c r="K5" s="237"/>
      <c r="L5" s="131"/>
      <c r="M5" s="131"/>
    </row>
    <row r="6" spans="2:13" ht="33" customHeight="1">
      <c r="B6" s="460"/>
      <c r="C6" s="460"/>
      <c r="D6" s="481"/>
      <c r="E6" s="347" t="s">
        <v>405</v>
      </c>
      <c r="F6" s="348" t="s">
        <v>259</v>
      </c>
      <c r="G6" s="348" t="s">
        <v>277</v>
      </c>
      <c r="H6" s="348" t="s">
        <v>259</v>
      </c>
      <c r="I6" s="237"/>
      <c r="J6" s="237"/>
      <c r="K6" s="237"/>
      <c r="L6" s="237"/>
      <c r="M6" s="237"/>
    </row>
    <row r="7" spans="2:13" ht="17.25" customHeight="1">
      <c r="B7" s="461"/>
      <c r="C7" s="461"/>
      <c r="D7" s="137">
        <v>-1</v>
      </c>
      <c r="E7" s="138">
        <v>-2</v>
      </c>
      <c r="F7" s="138">
        <v>-3</v>
      </c>
      <c r="G7" s="219" t="s">
        <v>282</v>
      </c>
      <c r="H7" s="219" t="s">
        <v>283</v>
      </c>
      <c r="I7" s="237"/>
      <c r="J7" s="237"/>
      <c r="K7" s="237"/>
      <c r="L7" s="237"/>
      <c r="M7" s="237"/>
    </row>
    <row r="8" spans="2:13" ht="17.25" customHeight="1">
      <c r="B8" s="238"/>
      <c r="C8" s="230"/>
      <c r="D8" s="239"/>
      <c r="E8" s="240"/>
      <c r="F8" s="240"/>
      <c r="G8" s="240"/>
      <c r="H8" s="241"/>
      <c r="I8" s="237"/>
      <c r="J8" s="237"/>
      <c r="K8" s="237"/>
      <c r="L8" s="237"/>
      <c r="M8" s="237"/>
    </row>
    <row r="9" spans="2:13" ht="17.25" customHeight="1">
      <c r="B9" s="132"/>
      <c r="C9" s="133"/>
      <c r="D9" s="239"/>
      <c r="E9" s="240"/>
      <c r="F9" s="240"/>
      <c r="G9" s="240"/>
      <c r="H9" s="241"/>
      <c r="I9" s="237"/>
      <c r="J9" s="237"/>
      <c r="K9" s="237"/>
      <c r="L9" s="237"/>
      <c r="M9" s="237"/>
    </row>
    <row r="10" spans="2:13" ht="17.25" customHeight="1">
      <c r="B10" s="238"/>
      <c r="C10" s="242"/>
      <c r="D10" s="239"/>
      <c r="E10" s="240"/>
      <c r="F10" s="240"/>
      <c r="G10" s="240"/>
      <c r="H10" s="241"/>
      <c r="I10" s="237"/>
      <c r="J10" s="237"/>
      <c r="K10" s="237"/>
      <c r="L10" s="237"/>
      <c r="M10" s="237"/>
    </row>
    <row r="11" spans="2:13" ht="17.25" customHeight="1">
      <c r="B11" s="132"/>
      <c r="C11" s="133"/>
      <c r="D11" s="239"/>
      <c r="E11" s="240"/>
      <c r="F11" s="240"/>
      <c r="G11" s="240"/>
      <c r="H11" s="241"/>
      <c r="I11" s="237"/>
      <c r="J11" s="237"/>
      <c r="K11" s="237"/>
      <c r="L11" s="237"/>
      <c r="M11" s="237"/>
    </row>
    <row r="12" spans="2:13" ht="17.25" customHeight="1">
      <c r="B12" s="238"/>
      <c r="C12" s="230"/>
      <c r="D12" s="239"/>
      <c r="E12" s="240"/>
      <c r="F12" s="240"/>
      <c r="G12" s="240"/>
      <c r="H12" s="241"/>
      <c r="I12" s="237"/>
      <c r="J12" s="237"/>
      <c r="K12" s="237"/>
      <c r="L12" s="237"/>
      <c r="M12" s="237"/>
    </row>
    <row r="13" spans="2:13" ht="17.25" customHeight="1">
      <c r="B13" s="238"/>
      <c r="C13" s="230"/>
      <c r="D13" s="239"/>
      <c r="E13" s="240"/>
      <c r="F13" s="240"/>
      <c r="G13" s="240"/>
      <c r="H13" s="241"/>
      <c r="I13" s="237"/>
      <c r="J13" s="237"/>
      <c r="K13" s="237"/>
      <c r="L13" s="237"/>
      <c r="M13" s="237"/>
    </row>
    <row r="14" spans="2:13" ht="17.25" customHeight="1">
      <c r="B14" s="132"/>
      <c r="C14" s="133"/>
      <c r="D14" s="239"/>
      <c r="E14" s="240"/>
      <c r="F14" s="240"/>
      <c r="G14" s="240"/>
      <c r="H14" s="241"/>
      <c r="I14" s="237"/>
      <c r="J14" s="237"/>
      <c r="K14" s="237"/>
      <c r="L14" s="237"/>
      <c r="M14" s="237"/>
    </row>
    <row r="15" spans="2:13" ht="17.25" customHeight="1">
      <c r="B15" s="238"/>
      <c r="C15" s="230"/>
      <c r="D15" s="239"/>
      <c r="E15" s="240"/>
      <c r="F15" s="240"/>
      <c r="G15" s="240"/>
      <c r="H15" s="241"/>
      <c r="I15" s="237"/>
      <c r="J15" s="237"/>
      <c r="K15" s="237"/>
      <c r="L15" s="237"/>
      <c r="M15" s="237"/>
    </row>
    <row r="16" spans="2:13" ht="17.25" customHeight="1">
      <c r="B16" s="132"/>
      <c r="C16" s="133"/>
      <c r="D16" s="239"/>
      <c r="E16" s="240"/>
      <c r="F16" s="240"/>
      <c r="G16" s="240"/>
      <c r="H16" s="241"/>
      <c r="I16" s="237"/>
      <c r="J16" s="237"/>
      <c r="K16" s="237"/>
      <c r="L16" s="237"/>
      <c r="M16" s="237"/>
    </row>
    <row r="17" spans="2:8" ht="17.25" customHeight="1">
      <c r="B17" s="238"/>
      <c r="C17" s="230"/>
      <c r="D17" s="239"/>
      <c r="E17" s="240"/>
      <c r="F17" s="240"/>
      <c r="G17" s="240"/>
      <c r="H17" s="241"/>
    </row>
    <row r="18" spans="2:8" ht="17.25" customHeight="1">
      <c r="B18" s="132"/>
      <c r="C18" s="133"/>
      <c r="D18" s="239"/>
      <c r="E18" s="240"/>
      <c r="F18" s="240"/>
      <c r="G18" s="240"/>
      <c r="H18" s="241"/>
    </row>
    <row r="19" spans="2:8" ht="17.25" customHeight="1">
      <c r="B19" s="238"/>
      <c r="C19" s="230"/>
      <c r="D19" s="239"/>
      <c r="E19" s="240"/>
      <c r="F19" s="240"/>
      <c r="G19" s="240"/>
      <c r="H19" s="241"/>
    </row>
    <row r="20" spans="2:8" ht="17.25" customHeight="1">
      <c r="B20" s="238"/>
      <c r="C20" s="242"/>
      <c r="D20" s="239"/>
      <c r="E20" s="240"/>
      <c r="F20" s="240"/>
      <c r="G20" s="240"/>
      <c r="H20" s="241"/>
    </row>
    <row r="21" spans="2:8" ht="17.25" customHeight="1">
      <c r="B21" s="238"/>
      <c r="C21" s="230"/>
      <c r="D21" s="239"/>
      <c r="E21" s="240"/>
      <c r="F21" s="240"/>
      <c r="G21" s="240"/>
      <c r="H21" s="241"/>
    </row>
    <row r="22" spans="2:8" ht="17.25" customHeight="1">
      <c r="B22" s="238"/>
      <c r="C22" s="230"/>
      <c r="D22" s="239"/>
      <c r="E22" s="240"/>
      <c r="F22" s="240"/>
      <c r="G22" s="240"/>
      <c r="H22" s="241"/>
    </row>
    <row r="23" spans="2:8" ht="17.25" customHeight="1">
      <c r="B23" s="238"/>
      <c r="C23" s="242"/>
      <c r="D23" s="239"/>
      <c r="E23" s="240"/>
      <c r="F23" s="240"/>
      <c r="G23" s="240"/>
      <c r="H23" s="241"/>
    </row>
    <row r="24" spans="2:8" ht="17.25" customHeight="1">
      <c r="B24" s="238"/>
      <c r="C24" s="230"/>
      <c r="D24" s="239"/>
      <c r="E24" s="240"/>
      <c r="F24" s="240"/>
      <c r="G24" s="240"/>
      <c r="H24" s="241"/>
    </row>
    <row r="25" spans="2:8" ht="17.25" customHeight="1">
      <c r="B25" s="230"/>
      <c r="C25" s="230"/>
      <c r="D25" s="239"/>
      <c r="E25" s="240"/>
      <c r="F25" s="240"/>
      <c r="G25" s="240"/>
      <c r="H25" s="241"/>
    </row>
    <row r="26" spans="2:8" ht="17.25" customHeight="1">
      <c r="B26" s="243"/>
      <c r="C26" s="474" t="s">
        <v>406</v>
      </c>
      <c r="D26" s="475"/>
      <c r="E26" s="475"/>
      <c r="F26" s="476"/>
      <c r="G26" s="139">
        <f>SUM(G8:G25)</f>
        <v>0</v>
      </c>
      <c r="H26" s="139">
        <f>SUM(H8:H25)</f>
        <v>0</v>
      </c>
    </row>
    <row r="27" spans="2:8" ht="11.25" customHeight="1">
      <c r="B27" s="244"/>
      <c r="C27" s="237"/>
      <c r="D27" s="462" t="s">
        <v>250</v>
      </c>
      <c r="E27" s="463"/>
      <c r="F27" s="450"/>
      <c r="G27" s="451"/>
      <c r="H27" s="452"/>
    </row>
    <row r="28" spans="2:8" ht="11.25" customHeight="1">
      <c r="B28" s="244"/>
      <c r="C28" s="237"/>
      <c r="D28" s="464"/>
      <c r="E28" s="465"/>
      <c r="F28" s="453"/>
      <c r="G28" s="454"/>
      <c r="H28" s="455"/>
    </row>
    <row r="29" spans="2:8" ht="11.25" customHeight="1">
      <c r="B29" s="244"/>
      <c r="C29" s="237"/>
      <c r="D29" s="466"/>
      <c r="E29" s="467"/>
      <c r="F29" s="456"/>
      <c r="G29" s="457"/>
      <c r="H29" s="458"/>
    </row>
    <row r="30" spans="2:8" ht="11.25" customHeight="1">
      <c r="B30" s="244"/>
      <c r="C30" s="237"/>
      <c r="D30" s="468" t="s">
        <v>251</v>
      </c>
      <c r="E30" s="392"/>
      <c r="F30" s="450"/>
      <c r="G30" s="451"/>
      <c r="H30" s="452"/>
    </row>
    <row r="31" spans="2:8" ht="11.25" customHeight="1">
      <c r="B31" s="244"/>
      <c r="C31" s="237"/>
      <c r="D31" s="469"/>
      <c r="E31" s="388"/>
      <c r="F31" s="453"/>
      <c r="G31" s="454"/>
      <c r="H31" s="455"/>
    </row>
    <row r="32" spans="2:8" ht="11.25" customHeight="1">
      <c r="B32" s="245"/>
      <c r="C32" s="246"/>
      <c r="D32" s="470"/>
      <c r="E32" s="390"/>
      <c r="F32" s="456"/>
      <c r="G32" s="457"/>
      <c r="H32" s="458"/>
    </row>
    <row r="34" spans="2:8" ht="17.45">
      <c r="B34" s="237"/>
      <c r="C34" t="s">
        <v>407</v>
      </c>
      <c r="D34" s="237"/>
      <c r="E34" s="237"/>
      <c r="F34" s="237"/>
      <c r="G34" s="237"/>
      <c r="H34" s="237"/>
    </row>
    <row r="35" spans="2:8">
      <c r="B35" s="237"/>
      <c r="C35" s="229"/>
      <c r="D35" s="237"/>
      <c r="E35" s="237"/>
      <c r="F35" s="237"/>
      <c r="G35" s="237"/>
      <c r="H35" s="237"/>
    </row>
    <row r="36" spans="2:8" ht="17.45">
      <c r="B36" s="237"/>
      <c r="C36" t="s">
        <v>253</v>
      </c>
      <c r="D36" s="237"/>
      <c r="E36" s="237"/>
      <c r="F36" s="237"/>
      <c r="G36" s="237"/>
      <c r="H36" s="237"/>
    </row>
  </sheetData>
  <customSheetViews>
    <customSheetView guid="{A2B8CE5A-72EA-469C-9562-5F9548A9C391}" scale="90" showGridLines="0" topLeftCell="A2">
      <selection activeCell="A2" sqref="A1:XFD1048576"/>
      <pageMargins left="0" right="0" top="0" bottom="0" header="0" footer="0"/>
      <printOptions horizontalCentered="1"/>
      <pageSetup paperSize="9" scale="80" orientation="landscape" r:id="rId1"/>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7056E9DB-830A-4030-987D-AA0B96B6E337}" scale="90" showPageBreaks="1" showGridLines="0" printArea="1" topLeftCell="A2">
      <selection activeCell="B1" sqref="B1:G1"/>
      <pageMargins left="0" right="0" top="0" bottom="0" header="0" footer="0"/>
      <printOptions horizontalCentered="1"/>
      <pageSetup paperSize="9" scale="80" orientation="landscape" r:id="rId2"/>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52C364F1-472D-41D5-8E23-F12D659FBDFC}" scale="90" showGridLines="0">
      <selection activeCell="B1" sqref="B1:G1"/>
      <pageMargins left="0" right="0" top="0" bottom="0" header="0" footer="0"/>
      <printOptions horizontalCentered="1"/>
      <pageSetup paperSize="9" scale="80" orientation="landscape" r:id="rId3"/>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6E7D6D67-7A8B-44C6-A8EC-3E4ED86567A6}" scale="90" showGridLines="0">
      <selection activeCell="G8" sqref="G8"/>
      <pageMargins left="0" right="0" top="0" bottom="0" header="0" footer="0"/>
      <printOptions horizontalCentered="1"/>
      <pageSetup paperSize="9" scale="80" orientation="landscape" r:id="rId4"/>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PageBreaks="1" showGridLines="0" printArea="1">
      <selection activeCell="F13" sqref="F13"/>
      <pageMargins left="0" right="0" top="0" bottom="0" header="0" footer="0"/>
      <printOptions horizontalCentered="1"/>
      <pageSetup paperSize="9" scale="80" orientation="landscape" r:id="rId5"/>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PageBreaks="1" showGridLines="0" printArea="1">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pane xSplit="1" ySplit="8" topLeftCell="B9" activePane="bottomRight" state="frozen"/>
      <selection pane="bottomRight" activeCell="B35" sqref="B35"/>
      <pageMargins left="0" right="0" top="0" bottom="0" header="0" footer="0"/>
      <printOptions horizontalCentered="1"/>
      <pageSetup paperSize="9" scale="80" orientation="landscape" r:id="rId6"/>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 guid="{0EE43B27-1282-4414-B32D-F27A6A53E988}" scale="90" showGridLines="0" topLeftCell="A2">
      <selection activeCell="B1" sqref="B1:G1"/>
      <pageMargins left="0" right="0" top="0" bottom="0" header="0" footer="0"/>
      <printOptions horizontalCentered="1"/>
      <pageSetup paperSize="9" scale="80" orientation="landscape" r:id="rId7"/>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50E2979A-6BF7-4B4A-8F9B-AA844533A667}" scale="90" showPageBreaks="1" showGridLines="0" printArea="1">
      <selection activeCell="B1" sqref="B1:G1"/>
      <pageMargins left="0" right="0" top="0" bottom="0" header="0" footer="0"/>
      <printOptions horizontalCentered="1"/>
      <pageSetup paperSize="9" scale="80" orientation="landscape" r:id="rId8"/>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9335CAB8-64BD-4A55-BF63-5277E0B0753B}" showPageBreaks="1" showGridLines="0" printArea="1">
      <selection activeCell="H1" sqref="H1"/>
      <pageMargins left="0" right="0" top="0" bottom="0" header="0" footer="0"/>
      <printOptions horizontalCentered="1"/>
      <pageSetup paperSize="9" scale="80" orientation="landscape" r:id="rId9"/>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s>
  <mergeCells count="12">
    <mergeCell ref="B1:H1"/>
    <mergeCell ref="C26:F26"/>
    <mergeCell ref="B2:H2"/>
    <mergeCell ref="E3:F3"/>
    <mergeCell ref="D3:D6"/>
    <mergeCell ref="G3:H5"/>
    <mergeCell ref="F27:H29"/>
    <mergeCell ref="F30:H32"/>
    <mergeCell ref="C3:C7"/>
    <mergeCell ref="B3:B7"/>
    <mergeCell ref="D27:E29"/>
    <mergeCell ref="D30:E32"/>
  </mergeCells>
  <phoneticPr fontId="4" type="noConversion"/>
  <printOptions horizontalCentered="1"/>
  <pageMargins left="0.7" right="0.7" top="1.135" bottom="0.75" header="0.3" footer="0.3"/>
  <pageSetup scale="56" orientation="landscape" r:id="rId10"/>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FB2DB-14FF-41F7-885D-B3CBFC50AE43}">
  <sheetPr codeName="Sheet7">
    <pageSetUpPr fitToPage="1"/>
  </sheetPr>
  <dimension ref="B1:H37"/>
  <sheetViews>
    <sheetView topLeftCell="A8" zoomScale="120" zoomScaleNormal="120" workbookViewId="0">
      <selection activeCell="C11" sqref="C11"/>
    </sheetView>
  </sheetViews>
  <sheetFormatPr defaultColWidth="8.85546875" defaultRowHeight="14.45"/>
  <cols>
    <col min="3" max="3" width="59.28515625" style="159" customWidth="1"/>
    <col min="4" max="4" width="10.85546875" customWidth="1"/>
    <col min="5" max="6" width="20.85546875" customWidth="1"/>
    <col min="7" max="7" width="0.140625" customWidth="1"/>
    <col min="13" max="13" width="60.7109375" customWidth="1"/>
  </cols>
  <sheetData>
    <row r="1" spans="2:7" ht="25.9">
      <c r="B1" s="167" t="s">
        <v>408</v>
      </c>
      <c r="C1" s="171"/>
      <c r="D1" s="171"/>
      <c r="E1" s="171"/>
      <c r="F1" s="171"/>
      <c r="G1" s="172"/>
    </row>
    <row r="2" spans="2:7" ht="14.25" customHeight="1">
      <c r="B2" s="170"/>
      <c r="C2" s="170"/>
      <c r="D2" s="170"/>
      <c r="E2" s="170"/>
      <c r="F2" s="170"/>
      <c r="G2" s="173"/>
    </row>
    <row r="3" spans="2:7" ht="18">
      <c r="B3" s="174" t="s">
        <v>409</v>
      </c>
      <c r="C3" s="175"/>
      <c r="D3" s="176"/>
      <c r="E3" s="177"/>
      <c r="F3" s="178"/>
    </row>
    <row r="4" spans="2:7" ht="15" thickBot="1">
      <c r="B4" s="179"/>
      <c r="C4" s="168"/>
      <c r="D4" s="169"/>
      <c r="E4" s="179"/>
      <c r="F4" s="180"/>
    </row>
    <row r="5" spans="2:7" ht="30" customHeight="1" thickBot="1">
      <c r="B5" s="160">
        <v>7</v>
      </c>
      <c r="C5" s="281" t="s">
        <v>410</v>
      </c>
      <c r="D5" s="161" t="s">
        <v>411</v>
      </c>
      <c r="E5" s="161" t="s">
        <v>412</v>
      </c>
      <c r="F5" s="162" t="s">
        <v>413</v>
      </c>
    </row>
    <row r="6" spans="2:7" ht="29.45" thickBot="1">
      <c r="B6" s="181">
        <v>7.1</v>
      </c>
      <c r="C6" s="163" t="s">
        <v>414</v>
      </c>
      <c r="D6" s="164"/>
      <c r="E6" s="165" t="s">
        <v>248</v>
      </c>
      <c r="F6" s="166"/>
    </row>
    <row r="7" spans="2:7" ht="15" thickBot="1">
      <c r="B7" s="181" t="s">
        <v>415</v>
      </c>
      <c r="C7" s="184" t="s">
        <v>416</v>
      </c>
      <c r="D7" s="164">
        <v>1</v>
      </c>
      <c r="E7" s="165" t="s">
        <v>417</v>
      </c>
      <c r="F7" s="157"/>
    </row>
    <row r="8" spans="2:7" ht="15" thickBot="1">
      <c r="B8" s="181" t="s">
        <v>418</v>
      </c>
      <c r="C8" s="184" t="s">
        <v>419</v>
      </c>
      <c r="D8" s="164">
        <v>1</v>
      </c>
      <c r="E8" s="165" t="s">
        <v>417</v>
      </c>
      <c r="F8" s="157"/>
    </row>
    <row r="9" spans="2:7" ht="15" thickBot="1">
      <c r="B9" s="181">
        <v>7.2</v>
      </c>
      <c r="C9" s="163" t="s">
        <v>420</v>
      </c>
      <c r="D9" s="164"/>
      <c r="E9" s="165"/>
      <c r="F9" s="166"/>
    </row>
    <row r="10" spans="2:7" ht="43.9" thickBot="1">
      <c r="B10" s="181" t="s">
        <v>421</v>
      </c>
      <c r="C10" s="184" t="s">
        <v>422</v>
      </c>
      <c r="D10" s="164"/>
      <c r="E10" s="164"/>
      <c r="F10" s="164"/>
    </row>
    <row r="11" spans="2:7" ht="15" thickBot="1">
      <c r="B11" s="376" t="s">
        <v>423</v>
      </c>
      <c r="C11" s="377" t="s">
        <v>424</v>
      </c>
      <c r="D11" s="164">
        <v>1</v>
      </c>
      <c r="E11" s="165" t="s">
        <v>425</v>
      </c>
      <c r="F11" s="157"/>
    </row>
    <row r="12" spans="2:7" ht="15" thickBot="1">
      <c r="B12" s="376" t="s">
        <v>426</v>
      </c>
      <c r="C12" s="377" t="s">
        <v>427</v>
      </c>
      <c r="D12" s="164">
        <v>1</v>
      </c>
      <c r="E12" s="165" t="s">
        <v>425</v>
      </c>
      <c r="F12" s="157"/>
    </row>
    <row r="13" spans="2:7" ht="15" thickBot="1">
      <c r="B13" s="181" t="s">
        <v>428</v>
      </c>
      <c r="C13" s="184" t="s">
        <v>429</v>
      </c>
      <c r="D13" s="164">
        <v>1</v>
      </c>
      <c r="E13" s="165" t="s">
        <v>425</v>
      </c>
      <c r="F13" s="157"/>
    </row>
    <row r="14" spans="2:7" ht="29.45" thickBot="1">
      <c r="B14" s="181" t="s">
        <v>426</v>
      </c>
      <c r="C14" s="184" t="s">
        <v>430</v>
      </c>
      <c r="D14" s="164">
        <v>1</v>
      </c>
      <c r="E14" s="165" t="s">
        <v>425</v>
      </c>
      <c r="F14" s="157"/>
    </row>
    <row r="15" spans="2:7" ht="15" thickBot="1">
      <c r="B15" s="181" t="s">
        <v>431</v>
      </c>
      <c r="C15" s="184" t="s">
        <v>432</v>
      </c>
      <c r="D15" s="164">
        <v>1</v>
      </c>
      <c r="E15" s="165" t="s">
        <v>417</v>
      </c>
      <c r="F15" s="157"/>
    </row>
    <row r="16" spans="2:7" ht="15" thickBot="1">
      <c r="B16" s="181" t="s">
        <v>433</v>
      </c>
      <c r="C16" s="184" t="s">
        <v>434</v>
      </c>
      <c r="D16" s="164">
        <v>1</v>
      </c>
      <c r="E16" s="165" t="s">
        <v>425</v>
      </c>
      <c r="F16" s="157"/>
    </row>
    <row r="17" spans="2:8" ht="29.45" thickBot="1">
      <c r="B17" s="181" t="s">
        <v>435</v>
      </c>
      <c r="C17" s="184" t="s">
        <v>436</v>
      </c>
      <c r="D17" s="164">
        <v>1</v>
      </c>
      <c r="E17" s="165" t="s">
        <v>437</v>
      </c>
      <c r="F17" s="157"/>
    </row>
    <row r="18" spans="2:8" ht="29.45" thickBot="1">
      <c r="B18" s="181" t="s">
        <v>438</v>
      </c>
      <c r="C18" s="184" t="s">
        <v>439</v>
      </c>
      <c r="D18" s="164">
        <v>1</v>
      </c>
      <c r="E18" s="165" t="s">
        <v>440</v>
      </c>
      <c r="F18" s="157"/>
    </row>
    <row r="19" spans="2:8" ht="87" thickBot="1">
      <c r="B19" s="181">
        <v>7.3</v>
      </c>
      <c r="C19" s="184" t="s">
        <v>441</v>
      </c>
      <c r="D19" s="164">
        <v>1</v>
      </c>
      <c r="E19" s="165" t="s">
        <v>442</v>
      </c>
      <c r="F19" s="157"/>
    </row>
    <row r="20" spans="2:8" ht="29.45" thickBot="1">
      <c r="B20" s="181">
        <v>7.4</v>
      </c>
      <c r="C20" s="184" t="s">
        <v>443</v>
      </c>
      <c r="D20" s="164">
        <v>1</v>
      </c>
      <c r="E20" s="165" t="s">
        <v>442</v>
      </c>
      <c r="F20" s="157"/>
    </row>
    <row r="21" spans="2:8" ht="29.45" thickBot="1">
      <c r="B21" s="181">
        <v>7.5</v>
      </c>
      <c r="C21" s="184" t="s">
        <v>444</v>
      </c>
      <c r="D21" s="164">
        <v>1</v>
      </c>
      <c r="E21" s="165" t="s">
        <v>445</v>
      </c>
      <c r="F21" s="157"/>
    </row>
    <row r="22" spans="2:8" ht="15" thickBot="1">
      <c r="B22" s="181">
        <v>7.6</v>
      </c>
      <c r="C22" s="184" t="s">
        <v>446</v>
      </c>
      <c r="D22" s="164">
        <v>1</v>
      </c>
      <c r="E22" s="165" t="s">
        <v>129</v>
      </c>
      <c r="F22" s="157"/>
    </row>
    <row r="23" spans="2:8" ht="15" thickBot="1">
      <c r="B23" s="181">
        <v>7.7</v>
      </c>
      <c r="C23" s="185" t="s">
        <v>447</v>
      </c>
      <c r="D23" s="164">
        <v>1</v>
      </c>
      <c r="E23" s="183" t="s">
        <v>448</v>
      </c>
      <c r="F23" s="158"/>
    </row>
    <row r="24" spans="2:8">
      <c r="B24" s="182">
        <v>7.8</v>
      </c>
      <c r="C24" s="185" t="s">
        <v>449</v>
      </c>
      <c r="D24" s="164">
        <v>1</v>
      </c>
      <c r="E24" s="183" t="s">
        <v>450</v>
      </c>
      <c r="F24" s="158"/>
    </row>
    <row r="25" spans="2:8" ht="28.9">
      <c r="B25" s="182">
        <v>7.9</v>
      </c>
      <c r="C25" s="185" t="s">
        <v>451</v>
      </c>
      <c r="D25" s="164"/>
      <c r="E25" s="183"/>
      <c r="F25" s="158"/>
    </row>
    <row r="26" spans="2:8">
      <c r="B26" s="182" t="s">
        <v>452</v>
      </c>
      <c r="C26" s="185" t="s">
        <v>453</v>
      </c>
      <c r="D26" s="164">
        <v>1</v>
      </c>
      <c r="E26" s="165" t="s">
        <v>454</v>
      </c>
      <c r="F26" s="158"/>
    </row>
    <row r="27" spans="2:8">
      <c r="B27" s="182" t="s">
        <v>455</v>
      </c>
      <c r="C27" s="185" t="s">
        <v>456</v>
      </c>
      <c r="D27" s="164">
        <v>1</v>
      </c>
      <c r="E27" s="165" t="s">
        <v>454</v>
      </c>
      <c r="F27" s="158"/>
    </row>
    <row r="28" spans="2:8">
      <c r="B28" s="182" t="s">
        <v>457</v>
      </c>
      <c r="C28" s="185" t="s">
        <v>458</v>
      </c>
      <c r="D28" s="164">
        <v>1</v>
      </c>
      <c r="E28" s="165" t="s">
        <v>459</v>
      </c>
      <c r="F28" s="158"/>
    </row>
    <row r="29" spans="2:8">
      <c r="B29" s="182" t="s">
        <v>460</v>
      </c>
      <c r="C29" s="185" t="s">
        <v>461</v>
      </c>
      <c r="D29" s="164">
        <v>1</v>
      </c>
      <c r="E29" s="165" t="s">
        <v>454</v>
      </c>
      <c r="F29" s="158"/>
    </row>
    <row r="30" spans="2:8">
      <c r="B30" s="182" t="s">
        <v>462</v>
      </c>
      <c r="C30" s="185" t="s">
        <v>463</v>
      </c>
      <c r="D30" s="164">
        <v>1</v>
      </c>
      <c r="E30" s="165" t="s">
        <v>464</v>
      </c>
      <c r="F30" s="158"/>
    </row>
    <row r="31" spans="2:8" ht="15" thickBot="1">
      <c r="B31" s="182" t="s">
        <v>465</v>
      </c>
      <c r="C31" s="185" t="s">
        <v>466</v>
      </c>
      <c r="D31" s="164">
        <v>1</v>
      </c>
      <c r="E31" s="165" t="s">
        <v>26</v>
      </c>
      <c r="F31" s="158"/>
    </row>
    <row r="32" spans="2:8" s="237" customFormat="1" ht="11.25" customHeight="1">
      <c r="B32" s="244"/>
      <c r="D32" s="385" t="s">
        <v>250</v>
      </c>
      <c r="E32" s="386"/>
      <c r="F32" s="322"/>
      <c r="G32"/>
      <c r="H32"/>
    </row>
    <row r="33" spans="2:8" s="237" customFormat="1" ht="11.25" customHeight="1">
      <c r="B33" s="244"/>
      <c r="D33" s="387"/>
      <c r="E33" s="388"/>
      <c r="F33" s="323"/>
      <c r="G33"/>
      <c r="H33"/>
    </row>
    <row r="34" spans="2:8" s="237" customFormat="1" ht="11.25" customHeight="1">
      <c r="B34" s="244"/>
      <c r="D34" s="389"/>
      <c r="E34" s="390"/>
      <c r="F34" s="324"/>
      <c r="G34"/>
      <c r="H34"/>
    </row>
    <row r="35" spans="2:8" s="237" customFormat="1" ht="11.25" customHeight="1">
      <c r="B35" s="244"/>
      <c r="D35" s="391" t="s">
        <v>251</v>
      </c>
      <c r="E35" s="392"/>
      <c r="F35" s="325"/>
      <c r="G35"/>
      <c r="H35"/>
    </row>
    <row r="36" spans="2:8" s="237" customFormat="1" ht="11.25" customHeight="1">
      <c r="B36" s="244"/>
      <c r="D36" s="387"/>
      <c r="E36" s="388"/>
      <c r="F36" s="323"/>
      <c r="G36"/>
      <c r="H36"/>
    </row>
    <row r="37" spans="2:8" s="237" customFormat="1" ht="11.25" customHeight="1" thickBot="1">
      <c r="B37" s="245"/>
      <c r="C37" s="246"/>
      <c r="D37" s="393"/>
      <c r="E37" s="394"/>
      <c r="F37" s="326"/>
      <c r="G37"/>
      <c r="H37"/>
    </row>
  </sheetData>
  <customSheetViews>
    <customSheetView guid="{A2B8CE5A-72EA-469C-9562-5F9548A9C391}" fitToPage="1">
      <selection activeCell="H1" sqref="H1"/>
      <pageMargins left="0" right="0" top="0" bottom="0" header="0" footer="0"/>
      <printOptions horizontalCentered="1" verticalCentered="1"/>
      <pageSetup paperSize="9" scale="81" orientation="landscape" r:id="rId1"/>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7056E9DB-830A-4030-987D-AA0B96B6E337}" fitToPage="1" topLeftCell="A13">
      <selection activeCell="H5" sqref="H5"/>
      <pageMargins left="0" right="0" top="0" bottom="0" header="0" footer="0"/>
      <printOptions horizontalCentered="1" verticalCentered="1"/>
      <pageSetup paperSize="9" scale="81" orientation="landscape" r:id="rId2"/>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52C364F1-472D-41D5-8E23-F12D659FBDFC}" fitToPage="1">
      <selection activeCell="H5" sqref="H5"/>
      <pageMargins left="0" right="0" top="0" bottom="0" header="0" footer="0"/>
      <printOptions horizontalCentered="1" verticalCentered="1"/>
      <pageSetup paperSize="9" scale="81" orientation="landscape" r:id="rId3"/>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6E7D6D67-7A8B-44C6-A8EC-3E4ED86567A6}">
      <pageMargins left="0" right="0" top="0" bottom="0" header="0" footer="0"/>
    </customSheetView>
    <customSheetView guid="{0EE43B27-1282-4414-B32D-F27A6A53E988}" fitToPage="1" topLeftCell="A13">
      <selection activeCell="H5" sqref="H5"/>
      <pageMargins left="0" right="0" top="0" bottom="0" header="0" footer="0"/>
      <printOptions horizontalCentered="1" verticalCentered="1"/>
      <pageSetup paperSize="9" scale="81" orientation="landscape" r:id="rId4"/>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50E2979A-6BF7-4B4A-8F9B-AA844533A667}" showPageBreaks="1" fitToPage="1" topLeftCell="A6">
      <selection activeCell="E21" sqref="E21"/>
      <pageMargins left="0" right="0" top="0" bottom="0" header="0" footer="0"/>
      <printOptions horizontalCentered="1" verticalCentered="1"/>
      <pageSetup paperSize="9" scale="81" orientation="landscape" r:id="rId5"/>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9335CAB8-64BD-4A55-BF63-5277E0B0753B}" showPageBreaks="1" fitToPage="1">
      <selection activeCell="H1" sqref="H1"/>
      <pageMargins left="0" right="0" top="0" bottom="0" header="0" footer="0"/>
      <printOptions horizontalCentered="1" verticalCentered="1"/>
      <pageSetup paperSize="9" scale="81" orientation="landscape" r:id="rId6"/>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s>
  <mergeCells count="2">
    <mergeCell ref="D32:E34"/>
    <mergeCell ref="D35:E37"/>
  </mergeCells>
  <printOptions horizontalCentered="1" verticalCentered="1"/>
  <pageMargins left="0.70866141732283472" right="0.70866141732283472" top="0.74803149606299213" bottom="0.94488188976377963" header="0.31496062992125984" footer="0.31496062992125984"/>
  <pageSetup paperSize="9" scale="81" orientation="landscape" r:id="rId7"/>
  <headerFooter>
    <oddHeader>&amp;L330 kV Kasama - Nakonde Stepdown
Double-Circuit Transmission Line (KN)&amp;CSCHEDULE OF RATES AND PRICES
330kV OHTL&amp;RICB No.:</oddHeader>
    <oddFooter>&amp;LSchedule 7 - Daywork Rates_x000D_&amp;1#&amp;"Calibri"&amp;10&amp;K000000 This information has been classified ZESCO Confidential External.&amp;C__________________________
Bidder's stamp and signature&amp;RPage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F592-F4F2-4485-8D7E-76507A9028E2}">
  <dimension ref="B1:E15"/>
  <sheetViews>
    <sheetView zoomScale="130" zoomScaleNormal="130" workbookViewId="0">
      <selection activeCell="G11" sqref="G11"/>
    </sheetView>
  </sheetViews>
  <sheetFormatPr defaultColWidth="9.140625" defaultRowHeight="13.15"/>
  <cols>
    <col min="1" max="1" width="9.140625" style="289"/>
    <col min="2" max="2" width="27.42578125" style="289" customWidth="1"/>
    <col min="3" max="3" width="31.42578125" style="289" customWidth="1"/>
    <col min="4" max="4" width="23.7109375" style="289" customWidth="1"/>
    <col min="5" max="5" width="20.85546875" style="289" customWidth="1"/>
    <col min="6" max="16384" width="9.140625" style="289"/>
  </cols>
  <sheetData>
    <row r="1" spans="2:5" ht="18">
      <c r="B1" s="287" t="s">
        <v>467</v>
      </c>
      <c r="C1" s="288"/>
    </row>
    <row r="2" spans="2:5" ht="35.25" customHeight="1" thickBot="1">
      <c r="B2" s="488" t="s">
        <v>468</v>
      </c>
      <c r="C2" s="488"/>
      <c r="D2" s="488"/>
      <c r="E2" s="488"/>
    </row>
    <row r="3" spans="2:5" ht="31.5" customHeight="1" thickBot="1">
      <c r="B3" s="296" t="s">
        <v>1</v>
      </c>
      <c r="C3" s="297" t="s">
        <v>469</v>
      </c>
      <c r="D3" s="297" t="s">
        <v>470</v>
      </c>
      <c r="E3" s="298" t="s">
        <v>471</v>
      </c>
    </row>
    <row r="4" spans="2:5" ht="30" customHeight="1" thickBot="1">
      <c r="B4" s="299"/>
      <c r="C4" s="300"/>
      <c r="D4" s="300"/>
      <c r="E4" s="300"/>
    </row>
    <row r="5" spans="2:5" ht="30" customHeight="1" thickBot="1">
      <c r="B5" s="299"/>
      <c r="C5" s="300"/>
      <c r="D5" s="300"/>
      <c r="E5" s="300"/>
    </row>
    <row r="6" spans="2:5" ht="30" customHeight="1" thickBot="1">
      <c r="B6" s="299"/>
      <c r="C6" s="300"/>
      <c r="D6" s="300"/>
      <c r="E6" s="300"/>
    </row>
    <row r="7" spans="2:5" ht="30" customHeight="1" thickBot="1">
      <c r="B7" s="299"/>
      <c r="C7" s="300"/>
      <c r="D7" s="300"/>
      <c r="E7" s="300"/>
    </row>
    <row r="8" spans="2:5" ht="30" customHeight="1" thickBot="1">
      <c r="B8" s="299"/>
      <c r="C8" s="300"/>
      <c r="D8" s="300"/>
      <c r="E8" s="300"/>
    </row>
    <row r="12" spans="2:5" ht="14.45" customHeight="1">
      <c r="B12" s="301" t="s">
        <v>472</v>
      </c>
    </row>
    <row r="13" spans="2:5" ht="14.45" customHeight="1">
      <c r="B13" s="301"/>
    </row>
    <row r="14" spans="2:5" ht="14.45" customHeight="1">
      <c r="B14" s="301"/>
    </row>
    <row r="15" spans="2:5" ht="15" customHeight="1">
      <c r="B15" s="301" t="s">
        <v>473</v>
      </c>
    </row>
  </sheetData>
  <mergeCells count="1">
    <mergeCell ref="B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FB8F-3C74-4831-8CF0-52EF99A45954}">
  <sheetPr codeName="Sheet8"/>
  <dimension ref="A1"/>
  <sheetViews>
    <sheetView workbookViewId="0">
      <selection activeCell="B2" sqref="B2:F2"/>
    </sheetView>
  </sheetViews>
  <sheetFormatPr defaultColWidth="8.85546875" defaultRowHeight="14.45"/>
  <sheetData/>
  <customSheetViews>
    <customSheetView guid="{A2B8CE5A-72EA-469C-9562-5F9548A9C391}" state="hidden">
      <selection activeCell="B2" sqref="B2:F2"/>
      <pageMargins left="0" right="0" top="0" bottom="0" header="0" footer="0"/>
      <pageSetup paperSize="9" orientation="portrait" r:id="rId1"/>
    </customSheetView>
    <customSheetView guid="{7056E9DB-830A-4030-987D-AA0B96B6E337}" state="hidden">
      <selection activeCell="B2" sqref="B2:F2"/>
      <pageMargins left="0" right="0" top="0" bottom="0" header="0" footer="0"/>
    </customSheetView>
    <customSheetView guid="{52C364F1-472D-41D5-8E23-F12D659FBDFC}" state="hidden">
      <selection activeCell="B2" sqref="B2:F2"/>
      <pageMargins left="0" right="0" top="0" bottom="0" header="0" footer="0"/>
    </customSheetView>
    <customSheetView guid="{0EE43B27-1282-4414-B32D-F27A6A53E988}" state="hidden">
      <selection activeCell="B2" sqref="B2:F2"/>
      <pageMargins left="0" right="0" top="0" bottom="0" header="0" footer="0"/>
    </customSheetView>
    <customSheetView guid="{50E2979A-6BF7-4B4A-8F9B-AA844533A667}" showPageBreaks="1" state="hidden">
      <selection activeCell="B2" sqref="B2:F2"/>
      <pageMargins left="0" right="0" top="0" bottom="0" header="0" footer="0"/>
      <pageSetup paperSize="9" orientation="portrait" r:id="rId2"/>
    </customSheetView>
    <customSheetView guid="{9335CAB8-64BD-4A55-BF63-5277E0B0753B}" showPageBreaks="1" state="hidden">
      <selection activeCell="B2" sqref="B2:F2"/>
      <pageMargins left="0" right="0" top="0" bottom="0" header="0" footer="0"/>
      <pageSetup paperSize="9" orientation="portrait" r:id="rId3"/>
    </customSheetView>
  </customSheetViews>
  <pageMargins left="0.7" right="0.7" top="0.75" bottom="0.75" header="0.3" footer="0.3"/>
  <pageSetup paperSize="9" orientation="portrait" r:id="rId4"/>
  <headerFooter>
    <oddFooter>&amp;L_x000D_&amp;1#&amp;"Calibri"&amp;10&amp;K000000 This information has been classified ZESCO Confidential External.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ae33bfb-5bda-4844-8c4b-fd1ff50000e1" xsi:nil="true"/>
    <lcf76f155ced4ddcb4097134ff3c332f xmlns="8a2a6f95-d8d6-404a-b8b8-acbe6197b5a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46AB03-87B1-4F11-9957-FAF99B51F25C}"/>
</file>

<file path=customXml/itemProps2.xml><?xml version="1.0" encoding="utf-8"?>
<ds:datastoreItem xmlns:ds="http://schemas.openxmlformats.org/officeDocument/2006/customXml" ds:itemID="{D2B525A4-B91B-4641-BB2F-783B9E8EEE67}"/>
</file>

<file path=customXml/itemProps3.xml><?xml version="1.0" encoding="utf-8"?>
<ds:datastoreItem xmlns:ds="http://schemas.openxmlformats.org/officeDocument/2006/customXml" ds:itemID="{A3691DF3-5F8E-449A-B698-CE89CB5F89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GTZ OFFICE</dc:creator>
  <cp:keywords/>
  <dc:description/>
  <cp:lastModifiedBy>Alex Lubinga (Electrical Engineer)</cp:lastModifiedBy>
  <cp:revision/>
  <dcterms:created xsi:type="dcterms:W3CDTF">2010-05-25T17:39:29Z</dcterms:created>
  <dcterms:modified xsi:type="dcterms:W3CDTF">2026-07-30T07:35:30Z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2024-10-14T15:57:46Z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b3f3597c-34c0-48cb-b16d-713c807427d6</vt:lpwstr>
  </property>
  <property fmtid="{D5CDD505-2E9C-101B-9397-08002B2CF9AE}" pid="8" name="MSIP_Label_43f08ec5-d6d9-4227-8387-ccbfcb3632c4_ContentBits">
    <vt:lpwstr>0</vt:lpwstr>
  </property>
  <property fmtid="{D5CDD505-2E9C-101B-9397-08002B2CF9AE}" pid="9" name="ContentTypeId">
    <vt:lpwstr>0x0101003BA32C4BD7F6B74CAEBE6BCD922C939C</vt:lpwstr>
  </property>
  <property fmtid="{D5CDD505-2E9C-101B-9397-08002B2CF9AE}" pid="10" name="MediaServiceImageTags">
    <vt:lpwstr/>
  </property>
  <property fmtid="{D5CDD505-2E9C-101B-9397-08002B2CF9AE}" pid="11" name="MSIP_Label_338cf3cc-7420-4f8a-a3e8-8c8caecfe4d5_Enabled">
    <vt:lpwstr>true</vt:lpwstr>
  </property>
  <property fmtid="{D5CDD505-2E9C-101B-9397-08002B2CF9AE}" pid="12" name="MSIP_Label_338cf3cc-7420-4f8a-a3e8-8c8caecfe4d5_SetDate">
    <vt:lpwstr>2025-07-04T11:18:01Z</vt:lpwstr>
  </property>
  <property fmtid="{D5CDD505-2E9C-101B-9397-08002B2CF9AE}" pid="13" name="MSIP_Label_338cf3cc-7420-4f8a-a3e8-8c8caecfe4d5_Method">
    <vt:lpwstr>Privileged</vt:lpwstr>
  </property>
  <property fmtid="{D5CDD505-2E9C-101B-9397-08002B2CF9AE}" pid="14" name="MSIP_Label_338cf3cc-7420-4f8a-a3e8-8c8caecfe4d5_Name">
    <vt:lpwstr>ZESCO Confidential External</vt:lpwstr>
  </property>
  <property fmtid="{D5CDD505-2E9C-101B-9397-08002B2CF9AE}" pid="15" name="MSIP_Label_338cf3cc-7420-4f8a-a3e8-8c8caecfe4d5_SiteId">
    <vt:lpwstr>1bb80f7f-8345-46e3-b6f8-3d7d011095cc</vt:lpwstr>
  </property>
  <property fmtid="{D5CDD505-2E9C-101B-9397-08002B2CF9AE}" pid="16" name="MSIP_Label_338cf3cc-7420-4f8a-a3e8-8c8caecfe4d5_ActionId">
    <vt:lpwstr>a2bc253e-83eb-4b29-942e-bad0ca7f860b</vt:lpwstr>
  </property>
  <property fmtid="{D5CDD505-2E9C-101B-9397-08002B2CF9AE}" pid="17" name="MSIP_Label_338cf3cc-7420-4f8a-a3e8-8c8caecfe4d5_ContentBits">
    <vt:lpwstr>2</vt:lpwstr>
  </property>
  <property fmtid="{D5CDD505-2E9C-101B-9397-08002B2CF9AE}" pid="18" name="MSIP_Label_338cf3cc-7420-4f8a-a3e8-8c8caecfe4d5_Tag">
    <vt:lpwstr>10, 0, 1, 1</vt:lpwstr>
  </property>
  <property fmtid="{D5CDD505-2E9C-101B-9397-08002B2CF9AE}" pid="19" name="MSIP_Label_89608d83-f952-409d-b7c5-456515bbbf5a_Enabled">
    <vt:lpwstr>true</vt:lpwstr>
  </property>
  <property fmtid="{D5CDD505-2E9C-101B-9397-08002B2CF9AE}" pid="20" name="MSIP_Label_89608d83-f952-409d-b7c5-456515bbbf5a_SetDate">
    <vt:lpwstr>2025-07-14T20:37:27Z</vt:lpwstr>
  </property>
  <property fmtid="{D5CDD505-2E9C-101B-9397-08002B2CF9AE}" pid="21" name="MSIP_Label_89608d83-f952-409d-b7c5-456515bbbf5a_Method">
    <vt:lpwstr>Privileged</vt:lpwstr>
  </property>
  <property fmtid="{D5CDD505-2E9C-101B-9397-08002B2CF9AE}" pid="22" name="MSIP_Label_89608d83-f952-409d-b7c5-456515bbbf5a_Name">
    <vt:lpwstr>Public</vt:lpwstr>
  </property>
  <property fmtid="{D5CDD505-2E9C-101B-9397-08002B2CF9AE}" pid="23" name="MSIP_Label_89608d83-f952-409d-b7c5-456515bbbf5a_SiteId">
    <vt:lpwstr>31a2fec0-266b-4c67-b56e-2796d8f59c36</vt:lpwstr>
  </property>
  <property fmtid="{D5CDD505-2E9C-101B-9397-08002B2CF9AE}" pid="24" name="MSIP_Label_89608d83-f952-409d-b7c5-456515bbbf5a_ActionId">
    <vt:lpwstr>3ac18978-989c-4bfb-b6ab-d412f4927448</vt:lpwstr>
  </property>
  <property fmtid="{D5CDD505-2E9C-101B-9397-08002B2CF9AE}" pid="25" name="MSIP_Label_89608d83-f952-409d-b7c5-456515bbbf5a_ContentBits">
    <vt:lpwstr>0</vt:lpwstr>
  </property>
  <property fmtid="{D5CDD505-2E9C-101B-9397-08002B2CF9AE}" pid="26" name="MSIP_Label_89608d83-f952-409d-b7c5-456515bbbf5a_Tag">
    <vt:lpwstr>10, 0, 1, 1</vt:lpwstr>
  </property>
</Properties>
</file>